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5" sheetId="7" r:id="rId1"/>
  </sheets>
  <definedNames>
    <definedName name="_xlnm._FilterDatabase" localSheetId="0" hidden="1">Приложение5!$A$18:$F$165</definedName>
  </definedNames>
  <calcPr calcId="114210"/>
</workbook>
</file>

<file path=xl/calcChain.xml><?xml version="1.0" encoding="utf-8"?>
<calcChain xmlns="http://schemas.openxmlformats.org/spreadsheetml/2006/main">
  <c r="F60" i="7"/>
  <c r="F59"/>
  <c r="F58"/>
  <c r="E59"/>
  <c r="E58"/>
  <c r="D59"/>
  <c r="D58"/>
  <c r="F68"/>
  <c r="F67"/>
  <c r="E67"/>
  <c r="D67"/>
  <c r="E130"/>
  <c r="D130"/>
  <c r="F131"/>
  <c r="F130"/>
  <c r="F134"/>
  <c r="E134"/>
  <c r="D134"/>
  <c r="F164"/>
  <c r="F163"/>
  <c r="F161"/>
  <c r="F160"/>
  <c r="F119"/>
  <c r="F118"/>
  <c r="E118"/>
  <c r="D118"/>
  <c r="F128"/>
  <c r="F127"/>
  <c r="E127"/>
  <c r="D127"/>
  <c r="F26"/>
  <c r="F25"/>
  <c r="E25"/>
  <c r="D25"/>
  <c r="F24"/>
  <c r="F23"/>
  <c r="E23"/>
  <c r="D23"/>
  <c r="F22"/>
  <c r="F21"/>
  <c r="E21"/>
  <c r="D21"/>
  <c r="D35"/>
  <c r="E35"/>
  <c r="F126"/>
  <c r="F125"/>
  <c r="E163"/>
  <c r="E162"/>
  <c r="F159"/>
  <c r="F158"/>
  <c r="E158"/>
  <c r="F154"/>
  <c r="F153"/>
  <c r="F151"/>
  <c r="F150"/>
  <c r="E153"/>
  <c r="E152"/>
  <c r="E151"/>
  <c r="E150"/>
  <c r="F149"/>
  <c r="F148"/>
  <c r="E148"/>
  <c r="F143"/>
  <c r="F142"/>
  <c r="F141"/>
  <c r="E142"/>
  <c r="E141"/>
  <c r="F140"/>
  <c r="F139"/>
  <c r="E139"/>
  <c r="E138"/>
  <c r="F137"/>
  <c r="F136"/>
  <c r="E136"/>
  <c r="F133"/>
  <c r="F132"/>
  <c r="F129"/>
  <c r="E132"/>
  <c r="E129"/>
  <c r="E125"/>
  <c r="F124"/>
  <c r="F123"/>
  <c r="E123"/>
  <c r="F121"/>
  <c r="F120"/>
  <c r="E120"/>
  <c r="F117"/>
  <c r="F116"/>
  <c r="E116"/>
  <c r="F115"/>
  <c r="F114"/>
  <c r="E114"/>
  <c r="F109"/>
  <c r="F108"/>
  <c r="F107"/>
  <c r="F106"/>
  <c r="E108"/>
  <c r="E107"/>
  <c r="E106"/>
  <c r="F105"/>
  <c r="F104"/>
  <c r="F103"/>
  <c r="E104"/>
  <c r="E103"/>
  <c r="F100"/>
  <c r="F99"/>
  <c r="F98"/>
  <c r="F97"/>
  <c r="E99"/>
  <c r="E98"/>
  <c r="E97"/>
  <c r="F95"/>
  <c r="F94"/>
  <c r="F93"/>
  <c r="F92"/>
  <c r="F91"/>
  <c r="F90"/>
  <c r="E94"/>
  <c r="E93"/>
  <c r="E92"/>
  <c r="E91"/>
  <c r="E90"/>
  <c r="F89"/>
  <c r="F88"/>
  <c r="F87"/>
  <c r="F85"/>
  <c r="E88"/>
  <c r="E87"/>
  <c r="E85"/>
  <c r="F84"/>
  <c r="F83"/>
  <c r="F82"/>
  <c r="F81"/>
  <c r="F80"/>
  <c r="E83"/>
  <c r="E82"/>
  <c r="E81"/>
  <c r="E80"/>
  <c r="F79"/>
  <c r="F78"/>
  <c r="F76"/>
  <c r="F75"/>
  <c r="E78"/>
  <c r="E77"/>
  <c r="F73"/>
  <c r="F72"/>
  <c r="F71"/>
  <c r="F70"/>
  <c r="F69"/>
  <c r="E72"/>
  <c r="E71"/>
  <c r="E70"/>
  <c r="E69"/>
  <c r="F66"/>
  <c r="F65"/>
  <c r="F64"/>
  <c r="F63"/>
  <c r="F62"/>
  <c r="E65"/>
  <c r="E64"/>
  <c r="E63"/>
  <c r="E62"/>
  <c r="F57"/>
  <c r="F56"/>
  <c r="F55"/>
  <c r="E56"/>
  <c r="E55"/>
  <c r="F54"/>
  <c r="F53"/>
  <c r="F51"/>
  <c r="E53"/>
  <c r="E52"/>
  <c r="F49"/>
  <c r="F48"/>
  <c r="E48"/>
  <c r="F47"/>
  <c r="F46"/>
  <c r="E46"/>
  <c r="F45"/>
  <c r="F44"/>
  <c r="F43"/>
  <c r="E44"/>
  <c r="E43"/>
  <c r="E42"/>
  <c r="E41"/>
  <c r="F39"/>
  <c r="F38"/>
  <c r="F37"/>
  <c r="E38"/>
  <c r="E37"/>
  <c r="F36"/>
  <c r="F35"/>
  <c r="E34"/>
  <c r="F30"/>
  <c r="F29"/>
  <c r="F28"/>
  <c r="E29"/>
  <c r="E28"/>
  <c r="E51"/>
  <c r="E50"/>
  <c r="F50"/>
  <c r="F146"/>
  <c r="F145"/>
  <c r="F147"/>
  <c r="F156"/>
  <c r="F155"/>
  <c r="F157"/>
  <c r="E146"/>
  <c r="E145"/>
  <c r="E147"/>
  <c r="E156"/>
  <c r="E155"/>
  <c r="E157"/>
  <c r="F122"/>
  <c r="E122"/>
  <c r="E113"/>
  <c r="E102"/>
  <c r="E101"/>
  <c r="F113"/>
  <c r="F27"/>
  <c r="F20"/>
  <c r="F19"/>
  <c r="E27"/>
  <c r="E20"/>
  <c r="E19"/>
  <c r="E33"/>
  <c r="E32"/>
  <c r="E31"/>
  <c r="F34"/>
  <c r="F33"/>
  <c r="F32"/>
  <c r="F31"/>
  <c r="E61"/>
  <c r="E96"/>
  <c r="F102"/>
  <c r="F101"/>
  <c r="F96"/>
  <c r="E161"/>
  <c r="E160"/>
  <c r="E86"/>
  <c r="F77"/>
  <c r="F162"/>
  <c r="E76"/>
  <c r="E75"/>
  <c r="E74"/>
  <c r="F86"/>
  <c r="F52"/>
  <c r="F144"/>
  <c r="F152"/>
  <c r="F138"/>
  <c r="F74"/>
  <c r="F61"/>
  <c r="F42"/>
  <c r="F41"/>
  <c r="E144"/>
  <c r="E40"/>
  <c r="E112"/>
  <c r="E111"/>
  <c r="E110"/>
  <c r="E165"/>
  <c r="F40"/>
  <c r="F112"/>
  <c r="F111"/>
  <c r="F110"/>
  <c r="F165"/>
  <c r="D123"/>
  <c r="D152"/>
  <c r="D108"/>
  <c r="D107"/>
  <c r="D106"/>
  <c r="D142"/>
  <c r="D141"/>
  <c r="D44"/>
  <c r="D43"/>
  <c r="D38"/>
  <c r="D37"/>
  <c r="D65"/>
  <c r="D64"/>
  <c r="D63"/>
  <c r="D62"/>
  <c r="D136"/>
  <c r="D132"/>
  <c r="D129"/>
  <c r="D125"/>
  <c r="D122"/>
  <c r="D139"/>
  <c r="D138"/>
  <c r="D120"/>
  <c r="D116"/>
  <c r="D114"/>
  <c r="D104"/>
  <c r="D103"/>
  <c r="D102"/>
  <c r="D99"/>
  <c r="D98"/>
  <c r="D97"/>
  <c r="D94"/>
  <c r="D93"/>
  <c r="D83"/>
  <c r="D82"/>
  <c r="D81"/>
  <c r="D80"/>
  <c r="D88"/>
  <c r="D87"/>
  <c r="D78"/>
  <c r="D72"/>
  <c r="D71"/>
  <c r="D56"/>
  <c r="D55"/>
  <c r="D53"/>
  <c r="D48"/>
  <c r="D46"/>
  <c r="D34"/>
  <c r="D33"/>
  <c r="D29"/>
  <c r="D28"/>
  <c r="D27"/>
  <c r="D20"/>
  <c r="D163"/>
  <c r="D158"/>
  <c r="D153"/>
  <c r="D151"/>
  <c r="D150"/>
  <c r="D148"/>
  <c r="D146"/>
  <c r="D145"/>
  <c r="D147"/>
  <c r="D156"/>
  <c r="D155"/>
  <c r="D157"/>
  <c r="D113"/>
  <c r="D112"/>
  <c r="D51"/>
  <c r="D50"/>
  <c r="D52"/>
  <c r="D85"/>
  <c r="D86"/>
  <c r="D161"/>
  <c r="D160"/>
  <c r="D162"/>
  <c r="D76"/>
  <c r="D75"/>
  <c r="D74"/>
  <c r="D77"/>
  <c r="D42"/>
  <c r="D101"/>
  <c r="D96"/>
  <c r="D92"/>
  <c r="D91"/>
  <c r="D90"/>
  <c r="D70"/>
  <c r="D69"/>
  <c r="D61"/>
  <c r="D32"/>
  <c r="D31"/>
  <c r="D19"/>
  <c r="D144"/>
  <c r="D41"/>
  <c r="D40"/>
  <c r="D111"/>
  <c r="D110"/>
  <c r="D165"/>
</calcChain>
</file>

<file path=xl/sharedStrings.xml><?xml version="1.0" encoding="utf-8"?>
<sst xmlns="http://schemas.openxmlformats.org/spreadsheetml/2006/main" count="298" uniqueCount="112">
  <si>
    <t>городского поселения Березово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</si>
  <si>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</si>
  <si>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</si>
  <si>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</si>
  <si>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</si>
  <si>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</si>
  <si>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</si>
  <si>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</si>
  <si>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</si>
  <si>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</si>
  <si>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</si>
  <si>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</si>
  <si>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</si>
  <si>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</si>
  <si>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</si>
  <si>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Подпрограмма "Создание условий для обеспечения качественными коммунальными услугами"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</si>
  <si>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</si>
  <si>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Расходы на выплаты персоналу казенных учреждений</t>
  </si>
  <si>
    <t>Резервные средства</t>
  </si>
  <si>
    <t>Иные 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</si>
  <si>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</si>
  <si>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 xml:space="preserve">  городского поселения Берёзово</t>
  </si>
  <si>
    <t>Межбюджетные трансферты</t>
  </si>
  <si>
    <t>к решению Совета депутатов</t>
  </si>
  <si>
    <t>Подпрограмма " Энергоснабжение и содержание систем наружного освещения на территории городского поселения Беерёзово"</t>
  </si>
  <si>
    <t>Подпрограмма " Природоохранные мероприятия  на территории городского поселения Берёзово"</t>
  </si>
  <si>
    <t>Наименование показателя</t>
  </si>
  <si>
    <t>000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</si>
  <si>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</si>
  <si>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</si>
  <si>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</si>
  <si>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</si>
  <si>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Иные  закупки товаров, работ и услуг для обеспечения государственных (муниципальных) нужд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</si>
  <si>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</si>
  <si>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</si>
  <si>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</si>
  <si>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870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</si>
  <si>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</si>
  <si>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</si>
  <si>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</si>
  <si>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</si>
  <si>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1110199990</t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</si>
  <si>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</si>
  <si>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</si>
  <si>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</si>
  <si>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</si>
  <si>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</si>
  <si>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</si>
  <si>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</si>
  <si>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</si>
  <si>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</si>
  <si>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</si>
  <si>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</si>
  <si>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</si>
  <si>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</si>
  <si>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 Муниципальная программа "Информационное общество на территории городского поселения Берёзово на 2014-2018 годы"</t>
  </si>
  <si>
    <t xml:space="preserve">Подпрограмма  "Организация и обеспечение мероприятий в области информационных технологий и связи".  </t>
  </si>
  <si>
    <t>Реализация  основного мероприятия 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</si>
  <si>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</si>
  <si>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</si>
  <si>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</si>
  <si>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</si>
  <si>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</si>
  <si>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</si>
  <si>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</si>
  <si>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</si>
  <si>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</si>
  <si>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</si>
  <si>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</si>
  <si>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</si>
  <si>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</si>
  <si>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</si>
  <si>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</si>
  <si>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</si>
  <si>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Подпрограмма " Охрана и сохранение культурного насления в городском поселении Берёзово"</t>
  </si>
  <si>
    <t>Основное мероприятие "Укрепление культурного пространства"</t>
  </si>
  <si>
    <t xml:space="preserve">Реализация мероприятий </t>
  </si>
  <si>
    <t>0320299990</t>
  </si>
  <si>
    <t>Всего</t>
  </si>
  <si>
    <t>на 2016 год</t>
  </si>
  <si>
    <t>Подпрограмма " Организация и обеспечение мероприятий в сфере гражданской обороны, защиты населения и территории от чрезвычайных ситуаций".</t>
  </si>
  <si>
    <t>Приложение 8</t>
  </si>
  <si>
    <t>Основное мероприятие " Создание условий для деятельности народных дружин"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</si>
  <si>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</si>
  <si>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</si>
  <si>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</si>
  <si>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</si>
  <si>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</si>
  <si>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</si>
  <si>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Муниципальная программа "Благоустройство территории городского поселения Берёзово на 2014 - 2016 годы"</t>
  </si>
  <si>
    <t>Муниципальная программа "Содействие занятости населения в городском поселении Берёзово на 2014-2020 годы."</t>
  </si>
  <si>
    <t>Муниципальная программа "Развитие транспортной системы городского поселения Берёзово на 2014-2020 годы</t>
  </si>
  <si>
    <t>Закупка товаров, работ, услуг для обеспечения  государственных (муниципальных)  нужд</t>
  </si>
  <si>
    <t>Закупка товаров, работ, услуг для обеспечения государственных (муниципальных)  нужд</t>
  </si>
  <si>
    <t>Социальные выплаты гражданам, кроме публичных нормативных социальных выплат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</si>
  <si>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</si>
  <si>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</si>
  <si>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</si>
  <si>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</si>
  <si>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Основное мероприятие "Предоставление иных межбюджетных трансфертов поселениям на содержание уличной сети"</t>
  </si>
  <si>
    <t>Реализация мероприятий ( вслучае если  не предусмотрено по обособленным направлениям расходов)</t>
  </si>
  <si>
    <t>Услуги в области информационных технологий</t>
  </si>
  <si>
    <r>
      <t>по  целевым статьям (</t>
    </r>
    <r>
      <rPr>
        <i/>
        <sz val="12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</si>
  <si>
    <t>от 28 .12.2015г. № 140</t>
  </si>
  <si>
    <t>Уточнение</t>
  </si>
  <si>
    <t xml:space="preserve">Уточненный план </t>
  </si>
  <si>
    <t>тыс.руб.</t>
  </si>
  <si>
    <t>Приложение  5</t>
  </si>
  <si>
    <t>10103S2300</t>
  </si>
  <si>
    <t>09102S2190</t>
  </si>
  <si>
    <t xml:space="preserve">                           от 18.05.2016 №165                                                  </t>
  </si>
  <si>
    <t>16 № 163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</si>
</sst>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00000"/>
    <numFmt numFmtId="167" formatCode="0000"/>
    <numFmt numFmtId="168" formatCode="0000000000"/>
    <numFmt numFmtId="169" formatCode="#,##0.0_ ;[Red]\-#,##0.0\ "/>
    <numFmt numFmtId="170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8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64" fontId="7" fillId="2" borderId="0" xfId="3" applyNumberFormat="1" applyFont="1" applyFill="1" applyAlignment="1">
      <alignment horizontal="right"/>
    </xf>
    <xf numFmtId="0" fontId="10" fillId="2" borderId="0" xfId="0" applyFont="1" applyFill="1"/>
    <xf numFmtId="0" fontId="4" fillId="2" borderId="0" xfId="0" applyFont="1" applyFill="1"/>
    <xf numFmtId="169" fontId="10" fillId="2" borderId="0" xfId="0" applyNumberFormat="1" applyFont="1" applyFill="1"/>
    <xf numFmtId="164" fontId="11" fillId="2" borderId="0" xfId="3" applyNumberFormat="1" applyFont="1" applyFill="1" applyAlignment="1">
      <alignment horizontal="right"/>
    </xf>
    <xf numFmtId="0" fontId="10" fillId="0" borderId="0" xfId="0" applyFont="1" applyFill="1"/>
    <xf numFmtId="0" fontId="4" fillId="0" borderId="0" xfId="0" applyFont="1" applyFill="1"/>
    <xf numFmtId="164" fontId="7" fillId="0" borderId="0" xfId="3" applyNumberFormat="1" applyFont="1" applyFill="1" applyAlignment="1">
      <alignment horizontal="right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3" xfId="2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/>
    </xf>
    <xf numFmtId="165" fontId="2" fillId="0" borderId="4" xfId="2" applyNumberFormat="1" applyFont="1" applyFill="1" applyBorder="1" applyAlignment="1" applyProtection="1">
      <alignment vertical="center" wrapText="1"/>
      <protection hidden="1"/>
    </xf>
    <xf numFmtId="168" fontId="2" fillId="0" borderId="3" xfId="2" applyNumberFormat="1" applyFont="1" applyFill="1" applyBorder="1" applyAlignment="1" applyProtection="1">
      <alignment horizontal="center" vertical="center"/>
      <protection hidden="1"/>
    </xf>
    <xf numFmtId="165" fontId="2" fillId="0" borderId="3" xfId="2" applyNumberFormat="1" applyFont="1" applyFill="1" applyBorder="1" applyAlignment="1" applyProtection="1">
      <alignment horizontal="center" vertical="center"/>
      <protection hidden="1"/>
    </xf>
    <xf numFmtId="165" fontId="4" fillId="0" borderId="4" xfId="2" applyNumberFormat="1" applyFont="1" applyFill="1" applyBorder="1" applyAlignment="1" applyProtection="1">
      <alignment vertical="center" wrapText="1"/>
      <protection hidden="1"/>
    </xf>
    <xf numFmtId="168" fontId="4" fillId="0" borderId="3" xfId="2" applyNumberFormat="1" applyFont="1" applyFill="1" applyBorder="1" applyAlignment="1" applyProtection="1">
      <alignment horizontal="center" vertical="center"/>
      <protection hidden="1"/>
    </xf>
    <xf numFmtId="165" fontId="4" fillId="0" borderId="3" xfId="2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1" xfId="2" applyNumberFormat="1" applyFont="1" applyFill="1" applyBorder="1" applyAlignment="1" applyProtection="1">
      <alignment vertical="center" wrapText="1"/>
      <protection hidden="1"/>
    </xf>
    <xf numFmtId="165" fontId="4" fillId="0" borderId="3" xfId="2" applyNumberFormat="1" applyFont="1" applyFill="1" applyBorder="1" applyAlignment="1" applyProtection="1">
      <alignment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vertical="center" wrapText="1"/>
      <protection hidden="1"/>
    </xf>
    <xf numFmtId="166" fontId="2" fillId="0" borderId="4" xfId="1" applyNumberFormat="1" applyFont="1" applyFill="1" applyBorder="1" applyAlignment="1" applyProtection="1">
      <alignment vertical="center" wrapText="1"/>
      <protection hidden="1"/>
    </xf>
    <xf numFmtId="165" fontId="5" fillId="0" borderId="3" xfId="2" applyNumberFormat="1" applyFont="1" applyFill="1" applyBorder="1" applyAlignment="1" applyProtection="1">
      <alignment wrapText="1"/>
      <protection hidden="1"/>
    </xf>
    <xf numFmtId="165" fontId="2" fillId="0" borderId="3" xfId="2" applyNumberFormat="1" applyFont="1" applyFill="1" applyBorder="1" applyAlignment="1" applyProtection="1">
      <alignment wrapText="1"/>
      <protection hidden="1"/>
    </xf>
    <xf numFmtId="165" fontId="4" fillId="0" borderId="3" xfId="2" applyNumberFormat="1" applyFont="1" applyFill="1" applyBorder="1" applyAlignment="1" applyProtection="1">
      <alignment wrapText="1"/>
      <protection hidden="1"/>
    </xf>
    <xf numFmtId="0" fontId="4" fillId="0" borderId="3" xfId="0" applyFont="1" applyFill="1" applyBorder="1" applyAlignment="1">
      <alignment wrapText="1"/>
    </xf>
    <xf numFmtId="168" fontId="4" fillId="0" borderId="1" xfId="2" applyNumberFormat="1" applyFont="1" applyFill="1" applyBorder="1" applyAlignment="1" applyProtection="1">
      <alignment horizontal="center"/>
      <protection hidden="1"/>
    </xf>
    <xf numFmtId="165" fontId="4" fillId="0" borderId="1" xfId="2" applyNumberFormat="1" applyFont="1" applyFill="1" applyBorder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alignment wrapText="1"/>
      <protection hidden="1"/>
    </xf>
    <xf numFmtId="165" fontId="2" fillId="0" borderId="3" xfId="2" applyNumberFormat="1" applyFont="1" applyFill="1" applyBorder="1" applyAlignment="1" applyProtection="1">
      <alignment vertical="center" wrapText="1"/>
      <protection hidden="1"/>
    </xf>
    <xf numFmtId="165" fontId="5" fillId="0" borderId="3" xfId="2" applyNumberFormat="1" applyFont="1" applyFill="1" applyBorder="1" applyAlignment="1" applyProtection="1">
      <alignment vertical="center" wrapText="1"/>
      <protection hidden="1"/>
    </xf>
    <xf numFmtId="165" fontId="5" fillId="0" borderId="4" xfId="2" applyNumberFormat="1" applyFont="1" applyFill="1" applyBorder="1" applyAlignment="1" applyProtection="1">
      <alignment vertical="center" wrapText="1"/>
      <protection hidden="1"/>
    </xf>
    <xf numFmtId="165" fontId="5" fillId="0" borderId="4" xfId="2" applyNumberFormat="1" applyFont="1" applyFill="1" applyBorder="1" applyAlignment="1" applyProtection="1">
      <alignment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65" fontId="5" fillId="0" borderId="2" xfId="2" applyNumberFormat="1" applyFont="1" applyFill="1" applyBorder="1" applyAlignment="1" applyProtection="1">
      <alignment vertical="center" wrapText="1"/>
      <protection hidden="1"/>
    </xf>
    <xf numFmtId="0" fontId="5" fillId="0" borderId="4" xfId="0" applyFont="1" applyFill="1" applyBorder="1" applyAlignment="1">
      <alignment wrapText="1"/>
    </xf>
    <xf numFmtId="0" fontId="2" fillId="0" borderId="5" xfId="2" applyNumberFormat="1" applyFont="1" applyFill="1" applyBorder="1" applyAlignment="1" applyProtection="1">
      <protection hidden="1"/>
    </xf>
    <xf numFmtId="0" fontId="9" fillId="0" borderId="6" xfId="2" applyNumberFormat="1" applyFont="1" applyFill="1" applyBorder="1" applyAlignment="1" applyProtection="1">
      <protection hidden="1"/>
    </xf>
    <xf numFmtId="0" fontId="9" fillId="0" borderId="6" xfId="2" applyNumberFormat="1" applyFont="1" applyFill="1" applyBorder="1" applyAlignment="1" applyProtection="1">
      <alignment horizontal="center"/>
      <protection hidden="1"/>
    </xf>
    <xf numFmtId="170" fontId="2" fillId="0" borderId="1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170" fontId="2" fillId="0" borderId="1" xfId="2" applyNumberFormat="1" applyFont="1" applyFill="1" applyBorder="1" applyAlignment="1" applyProtection="1">
      <alignment horizontal="right"/>
      <protection hidden="1"/>
    </xf>
    <xf numFmtId="2" fontId="4" fillId="0" borderId="0" xfId="0" applyNumberFormat="1" applyFont="1" applyFill="1" applyAlignment="1">
      <alignment horizontal="right" vertical="center"/>
    </xf>
    <xf numFmtId="170" fontId="2" fillId="0" borderId="1" xfId="2" applyNumberFormat="1" applyFont="1" applyFill="1" applyBorder="1" applyAlignment="1" applyProtection="1">
      <alignment horizontal="right" vertical="center"/>
      <protection hidden="1"/>
    </xf>
    <xf numFmtId="170" fontId="4" fillId="0" borderId="1" xfId="2" applyNumberFormat="1" applyFont="1" applyFill="1" applyBorder="1" applyAlignment="1" applyProtection="1">
      <alignment horizontal="right" vertical="center"/>
      <protection hidden="1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1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1" xfId="2" applyNumberFormat="1" applyFont="1" applyFill="1" applyBorder="1" applyAlignment="1" applyProtection="1">
      <alignment horizontal="right"/>
      <protection hidden="1"/>
    </xf>
    <xf numFmtId="170" fontId="4" fillId="0" borderId="0" xfId="0" applyNumberFormat="1" applyFont="1" applyFill="1" applyAlignment="1">
      <alignment horizontal="right" vertical="center"/>
    </xf>
    <xf numFmtId="170" fontId="4" fillId="0" borderId="1" xfId="3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topLeftCell="A130" workbookViewId="0">
      <selection activeCell="E21" sqref="E21"/>
    </sheetView>
  </sheetViews>
  <sheetFormatPr defaultRowHeight="15"/>
  <cols>
    <col min="1" max="1" width="56.42578125" style="2" customWidth="1"/>
    <col min="2" max="2" width="12.5703125" style="2" customWidth="1"/>
    <col min="3" max="3" width="7.140625" style="2" customWidth="1"/>
    <col min="4" max="4" width="8.28515625" style="2" customWidth="1"/>
    <col min="5" max="5" width="9.28515625" style="2" customWidth="1"/>
    <col min="6" max="6" width="8.85546875" style="2" customWidth="1"/>
    <col min="7" max="16384" width="9.140625" style="2"/>
  </cols>
  <sheetData>
    <row r="1" spans="1:6" ht="15.75">
      <c r="F1" s="5" t="s">
        <v>107</v>
      </c>
    </row>
    <row r="2" spans="1:6" ht="15.75">
      <c r="F2" s="5" t="s">
        <v>23</v>
      </c>
    </row>
    <row r="3" spans="1:6" ht="15.75">
      <c r="F3" s="5" t="s">
        <v>0</v>
      </c>
    </row>
    <row r="4" spans="1:6">
      <c r="D4" s="2" t="s">
        <v>110</v>
      </c>
      <c r="F4" s="2" t="s">
        <v>111</v>
      </c>
    </row>
    <row r="5" spans="1:6" ht="15.75">
      <c r="D5" s="3"/>
      <c r="E5" s="1"/>
      <c r="F5" s="1" t="s">
        <v>81</v>
      </c>
    </row>
    <row r="6" spans="1:6" ht="15.75">
      <c r="D6" s="3"/>
      <c r="E6" s="1"/>
      <c r="F6" s="1" t="s">
        <v>23</v>
      </c>
    </row>
    <row r="7" spans="1:6" ht="15.75">
      <c r="A7" s="6"/>
      <c r="B7" s="6"/>
      <c r="C7" s="6"/>
      <c r="D7" s="7"/>
      <c r="E7" s="8"/>
      <c r="F7" s="8" t="s">
        <v>0</v>
      </c>
    </row>
    <row r="8" spans="1:6" ht="15.75">
      <c r="A8" s="6"/>
      <c r="B8" s="6"/>
      <c r="C8" s="6"/>
      <c r="D8" s="7"/>
      <c r="E8" s="8"/>
      <c r="F8" s="8" t="s">
        <v>103</v>
      </c>
    </row>
    <row r="9" spans="1:6" ht="15.75">
      <c r="A9" s="64" t="s">
        <v>7</v>
      </c>
      <c r="B9" s="64"/>
      <c r="C9" s="64"/>
      <c r="D9" s="64"/>
      <c r="E9" s="64"/>
      <c r="F9" s="64"/>
    </row>
    <row r="10" spans="1:6" ht="15" customHeight="1">
      <c r="A10" s="63" t="s">
        <v>102</v>
      </c>
      <c r="B10" s="63"/>
      <c r="C10" s="63"/>
      <c r="D10" s="63"/>
      <c r="E10" s="63"/>
      <c r="F10" s="63"/>
    </row>
    <row r="11" spans="1:6" ht="15.75" customHeight="1">
      <c r="A11" s="63"/>
      <c r="B11" s="63"/>
      <c r="C11" s="63"/>
      <c r="D11" s="63"/>
      <c r="E11" s="63"/>
      <c r="F11" s="63"/>
    </row>
    <row r="12" spans="1:6" ht="15" customHeight="1">
      <c r="A12" s="63"/>
      <c r="B12" s="63"/>
      <c r="C12" s="63"/>
      <c r="D12" s="63"/>
      <c r="E12" s="63"/>
      <c r="F12" s="63"/>
    </row>
    <row r="13" spans="1:6" ht="14.25" customHeight="1">
      <c r="A13" s="63"/>
      <c r="B13" s="63"/>
      <c r="C13" s="63"/>
      <c r="D13" s="63"/>
      <c r="E13" s="63"/>
      <c r="F13" s="63"/>
    </row>
    <row r="14" spans="1:6" ht="15.75">
      <c r="A14" s="64" t="s">
        <v>21</v>
      </c>
      <c r="B14" s="64"/>
      <c r="C14" s="64"/>
      <c r="D14" s="64"/>
      <c r="E14" s="64"/>
      <c r="F14" s="64"/>
    </row>
    <row r="15" spans="1:6" ht="15.75">
      <c r="A15" s="65" t="s">
        <v>79</v>
      </c>
      <c r="B15" s="65"/>
      <c r="C15" s="65"/>
      <c r="D15" s="65"/>
      <c r="E15" s="65"/>
      <c r="F15" s="65"/>
    </row>
    <row r="16" spans="1:6">
      <c r="A16" s="7"/>
      <c r="B16" s="7"/>
      <c r="C16" s="7"/>
      <c r="D16" s="7"/>
      <c r="E16" s="7"/>
      <c r="F16" s="7" t="s">
        <v>106</v>
      </c>
    </row>
    <row r="17" spans="1:6" ht="42.75">
      <c r="A17" s="9" t="s">
        <v>26</v>
      </c>
      <c r="B17" s="10" t="s">
        <v>1</v>
      </c>
      <c r="C17" s="10" t="s">
        <v>8</v>
      </c>
      <c r="D17" s="11" t="s">
        <v>2</v>
      </c>
      <c r="E17" s="51" t="s">
        <v>104</v>
      </c>
      <c r="F17" s="51" t="s">
        <v>105</v>
      </c>
    </row>
    <row r="18" spans="1:6">
      <c r="A18" s="12">
        <v>1</v>
      </c>
      <c r="B18" s="13">
        <v>2</v>
      </c>
      <c r="C18" s="13">
        <v>3</v>
      </c>
      <c r="D18" s="14">
        <v>4</v>
      </c>
      <c r="E18" s="15">
        <v>5</v>
      </c>
      <c r="F18" s="15">
        <v>6</v>
      </c>
    </row>
    <row r="19" spans="1:6" ht="44.25" customHeight="1">
      <c r="A19" s="16" t="s">
        <v>6</v>
      </c>
      <c r="B19" s="17">
        <v>300000000</v>
      </c>
      <c r="C19" s="18" t="s">
        <v>27</v>
      </c>
      <c r="D19" s="55">
        <f>D20</f>
        <v>674.7</v>
      </c>
      <c r="E19" s="55">
        <f>E20</f>
        <v>0</v>
      </c>
      <c r="F19" s="55">
        <f>F20</f>
        <v>674.7</v>
      </c>
    </row>
    <row r="20" spans="1:6" ht="33" customHeight="1">
      <c r="A20" s="19" t="s">
        <v>74</v>
      </c>
      <c r="B20" s="20">
        <v>320000000</v>
      </c>
      <c r="C20" s="21" t="s">
        <v>27</v>
      </c>
      <c r="D20" s="56">
        <f>D21+D23+D25+D27</f>
        <v>674.7</v>
      </c>
      <c r="E20" s="56">
        <f>E21+E23+E25+E27</f>
        <v>0</v>
      </c>
      <c r="F20" s="56">
        <f>F21+F23+F25+F27</f>
        <v>674.7</v>
      </c>
    </row>
    <row r="21" spans="1:6" ht="43.5" customHeight="1">
      <c r="A21" s="22" t="s">
        <v>10</v>
      </c>
      <c r="B21" s="23">
        <v>320122040</v>
      </c>
      <c r="C21" s="24">
        <v>100</v>
      </c>
      <c r="D21" s="56">
        <f>D22</f>
        <v>184.7</v>
      </c>
      <c r="E21" s="56">
        <f>E22</f>
        <v>0</v>
      </c>
      <c r="F21" s="56">
        <f>F22</f>
        <v>184.7</v>
      </c>
    </row>
    <row r="22" spans="1:6" ht="30.75" customHeight="1">
      <c r="A22" s="25" t="s">
        <v>13</v>
      </c>
      <c r="B22" s="23">
        <v>320122040</v>
      </c>
      <c r="C22" s="24">
        <v>120</v>
      </c>
      <c r="D22" s="56">
        <v>184.7</v>
      </c>
      <c r="E22" s="56"/>
      <c r="F22" s="57">
        <f>D22+E22</f>
        <v>184.7</v>
      </c>
    </row>
    <row r="23" spans="1:6" ht="30.75" customHeight="1">
      <c r="A23" s="25" t="s">
        <v>93</v>
      </c>
      <c r="B23" s="23">
        <v>320122040</v>
      </c>
      <c r="C23" s="24">
        <v>200</v>
      </c>
      <c r="D23" s="56">
        <f>D24</f>
        <v>9.8000000000000007</v>
      </c>
      <c r="E23" s="56">
        <f>E24</f>
        <v>0</v>
      </c>
      <c r="F23" s="56">
        <f>F24</f>
        <v>9.8000000000000007</v>
      </c>
    </row>
    <row r="24" spans="1:6" ht="30.75" customHeight="1">
      <c r="A24" s="26" t="s">
        <v>32</v>
      </c>
      <c r="B24" s="23">
        <v>320122040</v>
      </c>
      <c r="C24" s="24">
        <v>240</v>
      </c>
      <c r="D24" s="56">
        <v>9.8000000000000007</v>
      </c>
      <c r="E24" s="56"/>
      <c r="F24" s="57">
        <f>D24+E24</f>
        <v>9.8000000000000007</v>
      </c>
    </row>
    <row r="25" spans="1:6" ht="30.75" customHeight="1">
      <c r="A25" s="45" t="s">
        <v>9</v>
      </c>
      <c r="B25" s="23">
        <v>320122040</v>
      </c>
      <c r="C25" s="24">
        <v>300</v>
      </c>
      <c r="D25" s="56">
        <f>D26</f>
        <v>180.2</v>
      </c>
      <c r="E25" s="56">
        <f>E26</f>
        <v>0</v>
      </c>
      <c r="F25" s="56">
        <f>F26</f>
        <v>180.2</v>
      </c>
    </row>
    <row r="26" spans="1:6" ht="30.75" customHeight="1">
      <c r="A26" s="45" t="s">
        <v>94</v>
      </c>
      <c r="B26" s="23">
        <v>320122040</v>
      </c>
      <c r="C26" s="24">
        <v>320</v>
      </c>
      <c r="D26" s="56">
        <v>180.2</v>
      </c>
      <c r="E26" s="56"/>
      <c r="F26" s="57">
        <f>D26+E26</f>
        <v>180.2</v>
      </c>
    </row>
    <row r="27" spans="1:6" ht="30.75" customHeight="1">
      <c r="A27" s="19" t="s">
        <v>75</v>
      </c>
      <c r="B27" s="20">
        <v>320200000</v>
      </c>
      <c r="C27" s="21" t="s">
        <v>27</v>
      </c>
      <c r="D27" s="56">
        <f t="shared" ref="D27:F29" si="0">D28</f>
        <v>300</v>
      </c>
      <c r="E27" s="56">
        <f t="shared" si="0"/>
        <v>0</v>
      </c>
      <c r="F27" s="56">
        <f t="shared" si="0"/>
        <v>300</v>
      </c>
    </row>
    <row r="28" spans="1:6" ht="21" customHeight="1">
      <c r="A28" s="19" t="s">
        <v>76</v>
      </c>
      <c r="B28" s="20" t="s">
        <v>77</v>
      </c>
      <c r="C28" s="21" t="s">
        <v>27</v>
      </c>
      <c r="D28" s="56">
        <f t="shared" si="0"/>
        <v>300</v>
      </c>
      <c r="E28" s="56">
        <f t="shared" si="0"/>
        <v>0</v>
      </c>
      <c r="F28" s="56">
        <f t="shared" si="0"/>
        <v>300</v>
      </c>
    </row>
    <row r="29" spans="1:6" ht="36.75" customHeight="1">
      <c r="A29" s="26" t="s">
        <v>92</v>
      </c>
      <c r="B29" s="23" t="s">
        <v>77</v>
      </c>
      <c r="C29" s="24">
        <v>200</v>
      </c>
      <c r="D29" s="56">
        <f t="shared" si="0"/>
        <v>300</v>
      </c>
      <c r="E29" s="56">
        <f t="shared" si="0"/>
        <v>0</v>
      </c>
      <c r="F29" s="56">
        <f t="shared" si="0"/>
        <v>300</v>
      </c>
    </row>
    <row r="30" spans="1:6" ht="35.25" customHeight="1">
      <c r="A30" s="26" t="s">
        <v>32</v>
      </c>
      <c r="B30" s="23" t="s">
        <v>77</v>
      </c>
      <c r="C30" s="24">
        <v>240</v>
      </c>
      <c r="D30" s="56">
        <v>300</v>
      </c>
      <c r="E30" s="58"/>
      <c r="F30" s="57">
        <f>D30+E30</f>
        <v>300</v>
      </c>
    </row>
    <row r="31" spans="1:6" ht="45" customHeight="1">
      <c r="A31" s="16" t="s">
        <v>90</v>
      </c>
      <c r="B31" s="27">
        <v>500000000</v>
      </c>
      <c r="C31" s="28" t="s">
        <v>27</v>
      </c>
      <c r="D31" s="55">
        <f t="shared" ref="D31:F32" si="1">D32</f>
        <v>6200.1</v>
      </c>
      <c r="E31" s="55">
        <f t="shared" si="1"/>
        <v>-1783.8</v>
      </c>
      <c r="F31" s="55">
        <f t="shared" si="1"/>
        <v>4416.3</v>
      </c>
    </row>
    <row r="32" spans="1:6" ht="19.5" customHeight="1">
      <c r="A32" s="19" t="s">
        <v>42</v>
      </c>
      <c r="B32" s="23">
        <v>510000000</v>
      </c>
      <c r="C32" s="24" t="s">
        <v>27</v>
      </c>
      <c r="D32" s="56">
        <f t="shared" si="1"/>
        <v>6200.1</v>
      </c>
      <c r="E32" s="56">
        <f t="shared" si="1"/>
        <v>-1783.8</v>
      </c>
      <c r="F32" s="56">
        <f t="shared" si="1"/>
        <v>4416.3</v>
      </c>
    </row>
    <row r="33" spans="1:6" ht="48" customHeight="1">
      <c r="A33" s="19" t="s">
        <v>43</v>
      </c>
      <c r="B33" s="23">
        <v>510100000</v>
      </c>
      <c r="C33" s="24" t="s">
        <v>27</v>
      </c>
      <c r="D33" s="56">
        <f>D34+D37</f>
        <v>6200.1</v>
      </c>
      <c r="E33" s="56">
        <f>E34+E37</f>
        <v>-1783.8</v>
      </c>
      <c r="F33" s="56">
        <f>F34+F37</f>
        <v>4416.3</v>
      </c>
    </row>
    <row r="34" spans="1:6" ht="50.25" customHeight="1">
      <c r="A34" s="19" t="s">
        <v>44</v>
      </c>
      <c r="B34" s="23" t="s">
        <v>45</v>
      </c>
      <c r="C34" s="24" t="s">
        <v>27</v>
      </c>
      <c r="D34" s="56">
        <f t="shared" ref="D34:F35" si="2">D35</f>
        <v>700</v>
      </c>
      <c r="E34" s="56">
        <f t="shared" si="2"/>
        <v>0</v>
      </c>
      <c r="F34" s="56">
        <f t="shared" si="2"/>
        <v>700</v>
      </c>
    </row>
    <row r="35" spans="1:6" ht="63" customHeight="1">
      <c r="A35" s="29" t="s">
        <v>10</v>
      </c>
      <c r="B35" s="23" t="s">
        <v>45</v>
      </c>
      <c r="C35" s="24">
        <v>100</v>
      </c>
      <c r="D35" s="56">
        <f t="shared" si="2"/>
        <v>700</v>
      </c>
      <c r="E35" s="56">
        <f t="shared" si="2"/>
        <v>0</v>
      </c>
      <c r="F35" s="56">
        <f t="shared" si="2"/>
        <v>700</v>
      </c>
    </row>
    <row r="36" spans="1:6" ht="21" customHeight="1">
      <c r="A36" s="19" t="s">
        <v>17</v>
      </c>
      <c r="B36" s="23" t="s">
        <v>45</v>
      </c>
      <c r="C36" s="24">
        <v>110</v>
      </c>
      <c r="D36" s="56">
        <v>700</v>
      </c>
      <c r="E36" s="59"/>
      <c r="F36" s="57">
        <f>D36+E36</f>
        <v>700</v>
      </c>
    </row>
    <row r="37" spans="1:6" ht="61.5" customHeight="1">
      <c r="A37" s="26" t="s">
        <v>87</v>
      </c>
      <c r="B37" s="23">
        <v>510185060</v>
      </c>
      <c r="C37" s="24" t="s">
        <v>27</v>
      </c>
      <c r="D37" s="56">
        <f t="shared" ref="D37:F38" si="3">D38</f>
        <v>5500.1</v>
      </c>
      <c r="E37" s="56">
        <f t="shared" si="3"/>
        <v>-1783.8</v>
      </c>
      <c r="F37" s="56">
        <f t="shared" si="3"/>
        <v>3716.3</v>
      </c>
    </row>
    <row r="38" spans="1:6" ht="63" customHeight="1">
      <c r="A38" s="30" t="s">
        <v>10</v>
      </c>
      <c r="B38" s="23">
        <v>510185060</v>
      </c>
      <c r="C38" s="24">
        <v>100</v>
      </c>
      <c r="D38" s="56">
        <f t="shared" si="3"/>
        <v>5500.1</v>
      </c>
      <c r="E38" s="56">
        <f t="shared" si="3"/>
        <v>-1783.8</v>
      </c>
      <c r="F38" s="56">
        <f t="shared" si="3"/>
        <v>3716.3</v>
      </c>
    </row>
    <row r="39" spans="1:6" ht="26.25" customHeight="1">
      <c r="A39" s="26" t="s">
        <v>17</v>
      </c>
      <c r="B39" s="23">
        <v>510185060</v>
      </c>
      <c r="C39" s="24">
        <v>110</v>
      </c>
      <c r="D39" s="56">
        <v>5500.1</v>
      </c>
      <c r="E39" s="59">
        <v>-1783.8</v>
      </c>
      <c r="F39" s="57">
        <f>D39+E39</f>
        <v>3716.3</v>
      </c>
    </row>
    <row r="40" spans="1:6" ht="87.75" customHeight="1">
      <c r="A40" s="16" t="s">
        <v>4</v>
      </c>
      <c r="B40" s="23">
        <v>900000000</v>
      </c>
      <c r="C40" s="28" t="s">
        <v>27</v>
      </c>
      <c r="D40" s="55">
        <f>D41+D50</f>
        <v>20472.5</v>
      </c>
      <c r="E40" s="55">
        <f>E41+E50</f>
        <v>11981.199999999999</v>
      </c>
      <c r="F40" s="55">
        <f>F41+F50</f>
        <v>32453.699999999997</v>
      </c>
    </row>
    <row r="41" spans="1:6" ht="36.75" customHeight="1">
      <c r="A41" s="31" t="s">
        <v>15</v>
      </c>
      <c r="B41" s="23">
        <v>960000000</v>
      </c>
      <c r="C41" s="24">
        <v>0</v>
      </c>
      <c r="D41" s="55">
        <f>D42</f>
        <v>16072.5</v>
      </c>
      <c r="E41" s="55">
        <f>E42</f>
        <v>11981.199999999999</v>
      </c>
      <c r="F41" s="55">
        <f>F42</f>
        <v>28053.699999999997</v>
      </c>
    </row>
    <row r="42" spans="1:6" ht="31.5" customHeight="1">
      <c r="A42" s="26" t="s">
        <v>58</v>
      </c>
      <c r="B42" s="23" t="s">
        <v>59</v>
      </c>
      <c r="C42" s="24">
        <v>0</v>
      </c>
      <c r="D42" s="55">
        <f>D46+D43+D48</f>
        <v>16072.5</v>
      </c>
      <c r="E42" s="55">
        <f>E46+E43+E48</f>
        <v>11981.199999999999</v>
      </c>
      <c r="F42" s="55">
        <f>F46+F43+F48</f>
        <v>28053.699999999997</v>
      </c>
    </row>
    <row r="43" spans="1:6" ht="55.5" customHeight="1">
      <c r="A43" s="26" t="s">
        <v>96</v>
      </c>
      <c r="B43" s="23">
        <v>960289010</v>
      </c>
      <c r="C43" s="21">
        <v>0</v>
      </c>
      <c r="D43" s="56">
        <f t="shared" ref="D43:F44" si="4">D44</f>
        <v>1317.1</v>
      </c>
      <c r="E43" s="56">
        <f t="shared" si="4"/>
        <v>0</v>
      </c>
      <c r="F43" s="56">
        <f t="shared" si="4"/>
        <v>1317.1</v>
      </c>
    </row>
    <row r="44" spans="1:6" ht="31.5" customHeight="1">
      <c r="A44" s="26" t="s">
        <v>93</v>
      </c>
      <c r="B44" s="23">
        <v>960289010</v>
      </c>
      <c r="C44" s="24">
        <v>200</v>
      </c>
      <c r="D44" s="56">
        <f t="shared" si="4"/>
        <v>1317.1</v>
      </c>
      <c r="E44" s="56">
        <f t="shared" si="4"/>
        <v>0</v>
      </c>
      <c r="F44" s="56">
        <f t="shared" si="4"/>
        <v>1317.1</v>
      </c>
    </row>
    <row r="45" spans="1:6" ht="31.5" customHeight="1">
      <c r="A45" s="26" t="s">
        <v>32</v>
      </c>
      <c r="B45" s="23">
        <v>960289010</v>
      </c>
      <c r="C45" s="24">
        <v>240</v>
      </c>
      <c r="D45" s="56">
        <v>1317.1</v>
      </c>
      <c r="E45" s="59"/>
      <c r="F45" s="57">
        <f>D45+E45</f>
        <v>1317.1</v>
      </c>
    </row>
    <row r="46" spans="1:6" ht="23.25" customHeight="1">
      <c r="A46" s="26" t="s">
        <v>11</v>
      </c>
      <c r="B46" s="23">
        <v>960261100</v>
      </c>
      <c r="C46" s="24">
        <v>800</v>
      </c>
      <c r="D46" s="56">
        <f>D47</f>
        <v>11800</v>
      </c>
      <c r="E46" s="56">
        <f>E47</f>
        <v>11924.8</v>
      </c>
      <c r="F46" s="56">
        <f>F47</f>
        <v>23724.799999999999</v>
      </c>
    </row>
    <row r="47" spans="1:6" ht="51.75" customHeight="1">
      <c r="A47" s="26" t="s">
        <v>49</v>
      </c>
      <c r="B47" s="23">
        <v>960261100</v>
      </c>
      <c r="C47" s="24" t="s">
        <v>50</v>
      </c>
      <c r="D47" s="56">
        <v>11800</v>
      </c>
      <c r="E47" s="54">
        <v>11924.8</v>
      </c>
      <c r="F47" s="57">
        <f>D47+E47</f>
        <v>23724.799999999999</v>
      </c>
    </row>
    <row r="48" spans="1:6" ht="33.75" customHeight="1">
      <c r="A48" s="26" t="s">
        <v>93</v>
      </c>
      <c r="B48" s="23" t="s">
        <v>60</v>
      </c>
      <c r="C48" s="24">
        <v>200</v>
      </c>
      <c r="D48" s="56">
        <f>D49</f>
        <v>2955.4</v>
      </c>
      <c r="E48" s="56">
        <f>E49</f>
        <v>56.4</v>
      </c>
      <c r="F48" s="56">
        <f>F49</f>
        <v>3011.8</v>
      </c>
    </row>
    <row r="49" spans="1:6" ht="31.5" customHeight="1">
      <c r="A49" s="26" t="s">
        <v>32</v>
      </c>
      <c r="B49" s="23" t="s">
        <v>60</v>
      </c>
      <c r="C49" s="24">
        <v>240</v>
      </c>
      <c r="D49" s="56">
        <v>2955.4</v>
      </c>
      <c r="E49" s="59">
        <v>56.4</v>
      </c>
      <c r="F49" s="57">
        <f>D49+E49</f>
        <v>3011.8</v>
      </c>
    </row>
    <row r="50" spans="1:6" ht="36.75" customHeight="1">
      <c r="A50" s="31" t="s">
        <v>15</v>
      </c>
      <c r="B50" s="23">
        <v>910000000</v>
      </c>
      <c r="C50" s="24" t="s">
        <v>27</v>
      </c>
      <c r="D50" s="56">
        <f>D51+D55+D58</f>
        <v>4400</v>
      </c>
      <c r="E50" s="56">
        <f>E51+E55+E58</f>
        <v>0</v>
      </c>
      <c r="F50" s="56">
        <f>F51+F55+F58</f>
        <v>4400</v>
      </c>
    </row>
    <row r="51" spans="1:6" ht="42" customHeight="1">
      <c r="A51" s="26" t="s">
        <v>61</v>
      </c>
      <c r="B51" s="23" t="s">
        <v>62</v>
      </c>
      <c r="C51" s="24" t="s">
        <v>27</v>
      </c>
      <c r="D51" s="56">
        <f>D53</f>
        <v>3600</v>
      </c>
      <c r="E51" s="56">
        <f>E53</f>
        <v>0</v>
      </c>
      <c r="F51" s="56">
        <f>F53</f>
        <v>3600</v>
      </c>
    </row>
    <row r="52" spans="1:6" ht="66.75" customHeight="1">
      <c r="A52" s="26" t="s">
        <v>97</v>
      </c>
      <c r="B52" s="23">
        <v>910282190</v>
      </c>
      <c r="C52" s="24" t="s">
        <v>27</v>
      </c>
      <c r="D52" s="56">
        <f t="shared" ref="D52:F53" si="5">D53</f>
        <v>3600</v>
      </c>
      <c r="E52" s="56">
        <f t="shared" si="5"/>
        <v>0</v>
      </c>
      <c r="F52" s="56">
        <f t="shared" si="5"/>
        <v>3600</v>
      </c>
    </row>
    <row r="53" spans="1:6" ht="36" customHeight="1">
      <c r="A53" s="26" t="s">
        <v>93</v>
      </c>
      <c r="B53" s="23">
        <v>910282190</v>
      </c>
      <c r="C53" s="24">
        <v>200</v>
      </c>
      <c r="D53" s="56">
        <f t="shared" si="5"/>
        <v>3600</v>
      </c>
      <c r="E53" s="56">
        <f t="shared" si="5"/>
        <v>0</v>
      </c>
      <c r="F53" s="56">
        <f t="shared" si="5"/>
        <v>3600</v>
      </c>
    </row>
    <row r="54" spans="1:6" ht="38.25" customHeight="1">
      <c r="A54" s="26" t="s">
        <v>32</v>
      </c>
      <c r="B54" s="23">
        <v>910282190</v>
      </c>
      <c r="C54" s="24">
        <v>240</v>
      </c>
      <c r="D54" s="56">
        <v>3600</v>
      </c>
      <c r="E54" s="59"/>
      <c r="F54" s="57">
        <f>D54+E54</f>
        <v>3600</v>
      </c>
    </row>
    <row r="55" spans="1:6" ht="35.25" customHeight="1">
      <c r="A55" s="26" t="s">
        <v>44</v>
      </c>
      <c r="B55" s="23" t="s">
        <v>63</v>
      </c>
      <c r="C55" s="24" t="s">
        <v>27</v>
      </c>
      <c r="D55" s="56">
        <f>D56</f>
        <v>800</v>
      </c>
      <c r="E55" s="56">
        <f t="shared" ref="E55:F59" si="6">E56</f>
        <v>-800</v>
      </c>
      <c r="F55" s="56">
        <f t="shared" si="6"/>
        <v>0</v>
      </c>
    </row>
    <row r="56" spans="1:6" ht="32.25" customHeight="1">
      <c r="A56" s="26" t="s">
        <v>92</v>
      </c>
      <c r="B56" s="23" t="s">
        <v>63</v>
      </c>
      <c r="C56" s="24">
        <v>200</v>
      </c>
      <c r="D56" s="56">
        <f>D57</f>
        <v>800</v>
      </c>
      <c r="E56" s="56">
        <f t="shared" si="6"/>
        <v>-800</v>
      </c>
      <c r="F56" s="56">
        <f t="shared" si="6"/>
        <v>0</v>
      </c>
    </row>
    <row r="57" spans="1:6" ht="33" customHeight="1">
      <c r="A57" s="26" t="s">
        <v>32</v>
      </c>
      <c r="B57" s="23" t="s">
        <v>63</v>
      </c>
      <c r="C57" s="24">
        <v>240</v>
      </c>
      <c r="D57" s="56">
        <v>800</v>
      </c>
      <c r="E57" s="59">
        <v>-800</v>
      </c>
      <c r="F57" s="57">
        <f>D57+E57</f>
        <v>0</v>
      </c>
    </row>
    <row r="58" spans="1:6" ht="33" customHeight="1">
      <c r="A58" s="26" t="s">
        <v>44</v>
      </c>
      <c r="B58" s="23" t="s">
        <v>109</v>
      </c>
      <c r="C58" s="24" t="s">
        <v>27</v>
      </c>
      <c r="D58" s="56">
        <f>D59</f>
        <v>0</v>
      </c>
      <c r="E58" s="56">
        <f t="shared" si="6"/>
        <v>800</v>
      </c>
      <c r="F58" s="56">
        <f t="shared" si="6"/>
        <v>800</v>
      </c>
    </row>
    <row r="59" spans="1:6" ht="33" customHeight="1">
      <c r="A59" s="26" t="s">
        <v>92</v>
      </c>
      <c r="B59" s="23" t="s">
        <v>109</v>
      </c>
      <c r="C59" s="24">
        <v>200</v>
      </c>
      <c r="D59" s="56">
        <f>D60</f>
        <v>0</v>
      </c>
      <c r="E59" s="56">
        <f t="shared" si="6"/>
        <v>800</v>
      </c>
      <c r="F59" s="56">
        <f t="shared" si="6"/>
        <v>800</v>
      </c>
    </row>
    <row r="60" spans="1:6" ht="33" customHeight="1">
      <c r="A60" s="26" t="s">
        <v>32</v>
      </c>
      <c r="B60" s="23" t="s">
        <v>109</v>
      </c>
      <c r="C60" s="24">
        <v>240</v>
      </c>
      <c r="D60" s="56">
        <v>0</v>
      </c>
      <c r="E60" s="59">
        <v>800</v>
      </c>
      <c r="F60" s="57">
        <f>D60+E60</f>
        <v>800</v>
      </c>
    </row>
    <row r="61" spans="1:6" ht="83.25" customHeight="1">
      <c r="A61" s="32" t="s">
        <v>16</v>
      </c>
      <c r="B61" s="27">
        <v>1000000000</v>
      </c>
      <c r="C61" s="28" t="s">
        <v>27</v>
      </c>
      <c r="D61" s="55">
        <f>D62+D69</f>
        <v>43.4</v>
      </c>
      <c r="E61" s="55">
        <f>E62+E69</f>
        <v>10</v>
      </c>
      <c r="F61" s="55">
        <f>F62+F69</f>
        <v>53.4</v>
      </c>
    </row>
    <row r="62" spans="1:6" ht="18.75" customHeight="1">
      <c r="A62" s="26" t="s">
        <v>83</v>
      </c>
      <c r="B62" s="23">
        <v>1010000000</v>
      </c>
      <c r="C62" s="24" t="s">
        <v>27</v>
      </c>
      <c r="D62" s="56">
        <f>D63</f>
        <v>23.4</v>
      </c>
      <c r="E62" s="56">
        <f>E63</f>
        <v>10</v>
      </c>
      <c r="F62" s="56">
        <f>F63</f>
        <v>33.4</v>
      </c>
    </row>
    <row r="63" spans="1:6" ht="36" customHeight="1">
      <c r="A63" s="26" t="s">
        <v>82</v>
      </c>
      <c r="B63" s="23">
        <v>1010300000</v>
      </c>
      <c r="C63" s="24" t="s">
        <v>27</v>
      </c>
      <c r="D63" s="56">
        <f>D64+D67</f>
        <v>23.4</v>
      </c>
      <c r="E63" s="56">
        <f>E64+E67</f>
        <v>10</v>
      </c>
      <c r="F63" s="56">
        <f>F64+F67</f>
        <v>33.4</v>
      </c>
    </row>
    <row r="64" spans="1:6" ht="51.75" customHeight="1">
      <c r="A64" s="26" t="s">
        <v>95</v>
      </c>
      <c r="B64" s="23">
        <v>1010382300</v>
      </c>
      <c r="C64" s="24" t="s">
        <v>27</v>
      </c>
      <c r="D64" s="56">
        <f t="shared" ref="D64:F65" si="7">D65</f>
        <v>23.4</v>
      </c>
      <c r="E64" s="56">
        <f t="shared" si="7"/>
        <v>0</v>
      </c>
      <c r="F64" s="56">
        <f t="shared" si="7"/>
        <v>23.4</v>
      </c>
    </row>
    <row r="65" spans="1:6" ht="40.5" customHeight="1">
      <c r="A65" s="26" t="s">
        <v>93</v>
      </c>
      <c r="B65" s="23">
        <v>1010382300</v>
      </c>
      <c r="C65" s="24">
        <v>200</v>
      </c>
      <c r="D65" s="56">
        <f t="shared" si="7"/>
        <v>23.4</v>
      </c>
      <c r="E65" s="56">
        <f t="shared" si="7"/>
        <v>0</v>
      </c>
      <c r="F65" s="56">
        <f t="shared" si="7"/>
        <v>23.4</v>
      </c>
    </row>
    <row r="66" spans="1:6" ht="36" customHeight="1">
      <c r="A66" s="26" t="s">
        <v>32</v>
      </c>
      <c r="B66" s="23">
        <v>1010382300</v>
      </c>
      <c r="C66" s="24">
        <v>240</v>
      </c>
      <c r="D66" s="56">
        <v>23.4</v>
      </c>
      <c r="E66" s="59"/>
      <c r="F66" s="57">
        <f>D66+E66</f>
        <v>23.4</v>
      </c>
    </row>
    <row r="67" spans="1:6" ht="36" customHeight="1">
      <c r="A67" s="25" t="s">
        <v>44</v>
      </c>
      <c r="B67" s="23" t="s">
        <v>108</v>
      </c>
      <c r="C67" s="24" t="s">
        <v>27</v>
      </c>
      <c r="D67" s="56">
        <f>D68</f>
        <v>0</v>
      </c>
      <c r="E67" s="56">
        <f>E68</f>
        <v>10</v>
      </c>
      <c r="F67" s="56">
        <f>F68</f>
        <v>10</v>
      </c>
    </row>
    <row r="68" spans="1:6" ht="36" customHeight="1">
      <c r="A68" s="25" t="s">
        <v>32</v>
      </c>
      <c r="B68" s="23" t="s">
        <v>108</v>
      </c>
      <c r="C68" s="24">
        <v>240</v>
      </c>
      <c r="D68" s="56"/>
      <c r="E68" s="57">
        <v>10</v>
      </c>
      <c r="F68" s="57">
        <f>D68+E68</f>
        <v>10</v>
      </c>
    </row>
    <row r="69" spans="1:6" ht="43.5" customHeight="1">
      <c r="A69" s="33" t="s">
        <v>84</v>
      </c>
      <c r="B69" s="23">
        <v>1020000000</v>
      </c>
      <c r="C69" s="24" t="s">
        <v>27</v>
      </c>
      <c r="D69" s="56">
        <f>D70</f>
        <v>20</v>
      </c>
      <c r="E69" s="56">
        <f t="shared" ref="E69:F72" si="8">E70</f>
        <v>0</v>
      </c>
      <c r="F69" s="56">
        <f t="shared" si="8"/>
        <v>20</v>
      </c>
    </row>
    <row r="70" spans="1:6" ht="47.25" customHeight="1">
      <c r="A70" s="33" t="s">
        <v>85</v>
      </c>
      <c r="B70" s="23">
        <v>1020100000</v>
      </c>
      <c r="C70" s="24" t="s">
        <v>27</v>
      </c>
      <c r="D70" s="56">
        <f>D71</f>
        <v>20</v>
      </c>
      <c r="E70" s="56">
        <f t="shared" si="8"/>
        <v>0</v>
      </c>
      <c r="F70" s="56">
        <f t="shared" si="8"/>
        <v>20</v>
      </c>
    </row>
    <row r="71" spans="1:6" ht="39" customHeight="1">
      <c r="A71" s="26" t="s">
        <v>86</v>
      </c>
      <c r="B71" s="23">
        <v>1020120040</v>
      </c>
      <c r="C71" s="24" t="s">
        <v>27</v>
      </c>
      <c r="D71" s="56">
        <f>D72</f>
        <v>20</v>
      </c>
      <c r="E71" s="56">
        <f t="shared" si="8"/>
        <v>0</v>
      </c>
      <c r="F71" s="56">
        <f t="shared" si="8"/>
        <v>20</v>
      </c>
    </row>
    <row r="72" spans="1:6" ht="30.75" customHeight="1">
      <c r="A72" s="26" t="s">
        <v>93</v>
      </c>
      <c r="B72" s="23">
        <v>1020120040</v>
      </c>
      <c r="C72" s="24">
        <v>200</v>
      </c>
      <c r="D72" s="56">
        <f>D73</f>
        <v>20</v>
      </c>
      <c r="E72" s="56">
        <f t="shared" si="8"/>
        <v>0</v>
      </c>
      <c r="F72" s="56">
        <f t="shared" si="8"/>
        <v>20</v>
      </c>
    </row>
    <row r="73" spans="1:6" ht="30.75" customHeight="1">
      <c r="A73" s="26" t="s">
        <v>32</v>
      </c>
      <c r="B73" s="23">
        <v>1020120040</v>
      </c>
      <c r="C73" s="24">
        <v>240</v>
      </c>
      <c r="D73" s="56">
        <v>20</v>
      </c>
      <c r="E73" s="59"/>
      <c r="F73" s="57">
        <f>D73+E73</f>
        <v>20</v>
      </c>
    </row>
    <row r="74" spans="1:6" ht="58.5" customHeight="1">
      <c r="A74" s="34" t="s">
        <v>3</v>
      </c>
      <c r="B74" s="27">
        <v>1100000000</v>
      </c>
      <c r="C74" s="28" t="s">
        <v>27</v>
      </c>
      <c r="D74" s="55">
        <f>D75+D85+D80</f>
        <v>1100</v>
      </c>
      <c r="E74" s="55">
        <f>E75+E85+E80</f>
        <v>0</v>
      </c>
      <c r="F74" s="55">
        <f>F75+F85+F80</f>
        <v>1100</v>
      </c>
    </row>
    <row r="75" spans="1:6" ht="47.25" customHeight="1">
      <c r="A75" s="35" t="s">
        <v>80</v>
      </c>
      <c r="B75" s="23">
        <v>1110000000</v>
      </c>
      <c r="C75" s="24" t="s">
        <v>27</v>
      </c>
      <c r="D75" s="56">
        <f>D76</f>
        <v>259.8</v>
      </c>
      <c r="E75" s="56">
        <f>E76</f>
        <v>0</v>
      </c>
      <c r="F75" s="56">
        <f>F76</f>
        <v>259.8</v>
      </c>
    </row>
    <row r="76" spans="1:6" ht="45.75" customHeight="1">
      <c r="A76" s="36" t="s">
        <v>33</v>
      </c>
      <c r="B76" s="23">
        <v>1110100000</v>
      </c>
      <c r="C76" s="24" t="s">
        <v>27</v>
      </c>
      <c r="D76" s="56">
        <f>D78</f>
        <v>259.8</v>
      </c>
      <c r="E76" s="56">
        <f>E78</f>
        <v>0</v>
      </c>
      <c r="F76" s="56">
        <f>F78</f>
        <v>259.8</v>
      </c>
    </row>
    <row r="77" spans="1:6" ht="40.5" customHeight="1">
      <c r="A77" s="26" t="s">
        <v>53</v>
      </c>
      <c r="B77" s="23" t="s">
        <v>41</v>
      </c>
      <c r="C77" s="24" t="s">
        <v>27</v>
      </c>
      <c r="D77" s="56">
        <f t="shared" ref="D77:F78" si="9">D78</f>
        <v>259.8</v>
      </c>
      <c r="E77" s="56">
        <f t="shared" si="9"/>
        <v>0</v>
      </c>
      <c r="F77" s="56">
        <f t="shared" si="9"/>
        <v>259.8</v>
      </c>
    </row>
    <row r="78" spans="1:6" ht="37.5" customHeight="1">
      <c r="A78" s="26" t="s">
        <v>93</v>
      </c>
      <c r="B78" s="23" t="s">
        <v>41</v>
      </c>
      <c r="C78" s="24">
        <v>200</v>
      </c>
      <c r="D78" s="56">
        <f t="shared" si="9"/>
        <v>259.8</v>
      </c>
      <c r="E78" s="56">
        <f t="shared" si="9"/>
        <v>0</v>
      </c>
      <c r="F78" s="56">
        <f t="shared" si="9"/>
        <v>259.8</v>
      </c>
    </row>
    <row r="79" spans="1:6" ht="30.75" customHeight="1">
      <c r="A79" s="26" t="s">
        <v>32</v>
      </c>
      <c r="B79" s="23" t="s">
        <v>41</v>
      </c>
      <c r="C79" s="24">
        <v>240</v>
      </c>
      <c r="D79" s="56">
        <v>259.8</v>
      </c>
      <c r="E79" s="59"/>
      <c r="F79" s="57">
        <f>D79+E79</f>
        <v>259.8</v>
      </c>
    </row>
    <row r="80" spans="1:6" ht="48" customHeight="1">
      <c r="A80" s="35" t="s">
        <v>80</v>
      </c>
      <c r="B80" s="37">
        <v>1110000000</v>
      </c>
      <c r="C80" s="38" t="s">
        <v>27</v>
      </c>
      <c r="D80" s="60">
        <f t="shared" ref="D80:F83" si="10">D81</f>
        <v>300</v>
      </c>
      <c r="E80" s="60">
        <f t="shared" si="10"/>
        <v>0</v>
      </c>
      <c r="F80" s="60">
        <f t="shared" si="10"/>
        <v>300</v>
      </c>
    </row>
    <row r="81" spans="1:6" ht="30.75" customHeight="1">
      <c r="A81" s="36" t="s">
        <v>33</v>
      </c>
      <c r="B81" s="37">
        <v>1110100000</v>
      </c>
      <c r="C81" s="38" t="s">
        <v>27</v>
      </c>
      <c r="D81" s="60">
        <f t="shared" si="10"/>
        <v>300</v>
      </c>
      <c r="E81" s="60">
        <f t="shared" si="10"/>
        <v>0</v>
      </c>
      <c r="F81" s="60">
        <f t="shared" si="10"/>
        <v>300</v>
      </c>
    </row>
    <row r="82" spans="1:6" ht="15.75" customHeight="1">
      <c r="A82" s="35" t="s">
        <v>34</v>
      </c>
      <c r="B82" s="37" t="s">
        <v>35</v>
      </c>
      <c r="C82" s="38" t="s">
        <v>27</v>
      </c>
      <c r="D82" s="60">
        <f t="shared" si="10"/>
        <v>300</v>
      </c>
      <c r="E82" s="60">
        <f t="shared" si="10"/>
        <v>0</v>
      </c>
      <c r="F82" s="60">
        <f t="shared" si="10"/>
        <v>300</v>
      </c>
    </row>
    <row r="83" spans="1:6" ht="20.25" customHeight="1">
      <c r="A83" s="39" t="s">
        <v>11</v>
      </c>
      <c r="B83" s="37" t="s">
        <v>35</v>
      </c>
      <c r="C83" s="38">
        <v>800</v>
      </c>
      <c r="D83" s="60">
        <f t="shared" si="10"/>
        <v>300</v>
      </c>
      <c r="E83" s="60">
        <f t="shared" si="10"/>
        <v>0</v>
      </c>
      <c r="F83" s="60">
        <f t="shared" si="10"/>
        <v>300</v>
      </c>
    </row>
    <row r="84" spans="1:6" ht="19.5" customHeight="1">
      <c r="A84" s="35" t="s">
        <v>18</v>
      </c>
      <c r="B84" s="37" t="s">
        <v>35</v>
      </c>
      <c r="C84" s="38" t="s">
        <v>36</v>
      </c>
      <c r="D84" s="60">
        <v>300</v>
      </c>
      <c r="E84" s="59"/>
      <c r="F84" s="57">
        <f>D84+E84</f>
        <v>300</v>
      </c>
    </row>
    <row r="85" spans="1:6" ht="19.5" customHeight="1">
      <c r="A85" s="36" t="s">
        <v>20</v>
      </c>
      <c r="B85" s="23">
        <v>1120000000</v>
      </c>
      <c r="C85" s="24" t="s">
        <v>27</v>
      </c>
      <c r="D85" s="56">
        <f>D87</f>
        <v>540.20000000000005</v>
      </c>
      <c r="E85" s="56">
        <f>E87</f>
        <v>0</v>
      </c>
      <c r="F85" s="56">
        <f>F87</f>
        <v>540.20000000000005</v>
      </c>
    </row>
    <row r="86" spans="1:6" ht="31.5" customHeight="1">
      <c r="A86" s="36" t="s">
        <v>98</v>
      </c>
      <c r="B86" s="23">
        <v>1120200000</v>
      </c>
      <c r="C86" s="24" t="s">
        <v>27</v>
      </c>
      <c r="D86" s="56">
        <f t="shared" ref="D86:F88" si="11">D87</f>
        <v>540.20000000000005</v>
      </c>
      <c r="E86" s="56">
        <f t="shared" si="11"/>
        <v>0</v>
      </c>
      <c r="F86" s="56">
        <f t="shared" si="11"/>
        <v>540.20000000000005</v>
      </c>
    </row>
    <row r="87" spans="1:6" ht="33" customHeight="1">
      <c r="A87" s="26" t="s">
        <v>53</v>
      </c>
      <c r="B87" s="23">
        <v>1120299990</v>
      </c>
      <c r="C87" s="24" t="s">
        <v>27</v>
      </c>
      <c r="D87" s="56">
        <f t="shared" si="11"/>
        <v>540.20000000000005</v>
      </c>
      <c r="E87" s="56">
        <f t="shared" si="11"/>
        <v>0</v>
      </c>
      <c r="F87" s="56">
        <f t="shared" si="11"/>
        <v>540.20000000000005</v>
      </c>
    </row>
    <row r="88" spans="1:6" ht="30.75" customHeight="1">
      <c r="A88" s="26" t="s">
        <v>93</v>
      </c>
      <c r="B88" s="23">
        <v>1120299990</v>
      </c>
      <c r="C88" s="24">
        <v>200</v>
      </c>
      <c r="D88" s="56">
        <f t="shared" si="11"/>
        <v>540.20000000000005</v>
      </c>
      <c r="E88" s="56">
        <f t="shared" si="11"/>
        <v>0</v>
      </c>
      <c r="F88" s="56">
        <f t="shared" si="11"/>
        <v>540.20000000000005</v>
      </c>
    </row>
    <row r="89" spans="1:6" ht="30.75" customHeight="1">
      <c r="A89" s="26" t="s">
        <v>32</v>
      </c>
      <c r="B89" s="23">
        <v>1120299990</v>
      </c>
      <c r="C89" s="24">
        <v>240</v>
      </c>
      <c r="D89" s="56">
        <v>540.20000000000005</v>
      </c>
      <c r="E89" s="59"/>
      <c r="F89" s="57">
        <f>D89+E89</f>
        <v>540.20000000000005</v>
      </c>
    </row>
    <row r="90" spans="1:6" ht="63" customHeight="1">
      <c r="A90" s="40" t="s">
        <v>55</v>
      </c>
      <c r="B90" s="27">
        <v>1400000000</v>
      </c>
      <c r="C90" s="28" t="s">
        <v>27</v>
      </c>
      <c r="D90" s="55">
        <f>D91</f>
        <v>1000</v>
      </c>
      <c r="E90" s="55">
        <f t="shared" ref="E90:F94" si="12">E91</f>
        <v>0</v>
      </c>
      <c r="F90" s="55">
        <f t="shared" si="12"/>
        <v>1000</v>
      </c>
    </row>
    <row r="91" spans="1:6" ht="45" customHeight="1">
      <c r="A91" s="41" t="s">
        <v>56</v>
      </c>
      <c r="B91" s="23">
        <v>1410000000</v>
      </c>
      <c r="C91" s="24" t="s">
        <v>27</v>
      </c>
      <c r="D91" s="56">
        <f>D92</f>
        <v>1000</v>
      </c>
      <c r="E91" s="56">
        <f t="shared" si="12"/>
        <v>0</v>
      </c>
      <c r="F91" s="56">
        <f t="shared" si="12"/>
        <v>1000</v>
      </c>
    </row>
    <row r="92" spans="1:6" ht="24" customHeight="1">
      <c r="A92" s="26" t="s">
        <v>101</v>
      </c>
      <c r="B92" s="23">
        <v>1410100000</v>
      </c>
      <c r="C92" s="24" t="s">
        <v>27</v>
      </c>
      <c r="D92" s="56">
        <f>D93</f>
        <v>1000</v>
      </c>
      <c r="E92" s="56">
        <f t="shared" si="12"/>
        <v>0</v>
      </c>
      <c r="F92" s="56">
        <f t="shared" si="12"/>
        <v>1000</v>
      </c>
    </row>
    <row r="93" spans="1:6" ht="49.5" customHeight="1">
      <c r="A93" s="26" t="s">
        <v>57</v>
      </c>
      <c r="B93" s="23">
        <v>1410120070</v>
      </c>
      <c r="C93" s="24" t="s">
        <v>27</v>
      </c>
      <c r="D93" s="56">
        <f>D94</f>
        <v>1000</v>
      </c>
      <c r="E93" s="56">
        <f t="shared" si="12"/>
        <v>0</v>
      </c>
      <c r="F93" s="56">
        <f t="shared" si="12"/>
        <v>1000</v>
      </c>
    </row>
    <row r="94" spans="1:6" ht="30.75" customHeight="1">
      <c r="A94" s="26" t="s">
        <v>93</v>
      </c>
      <c r="B94" s="23">
        <v>1410120070</v>
      </c>
      <c r="C94" s="24">
        <v>200</v>
      </c>
      <c r="D94" s="56">
        <f>D95</f>
        <v>1000</v>
      </c>
      <c r="E94" s="56">
        <f t="shared" si="12"/>
        <v>0</v>
      </c>
      <c r="F94" s="56">
        <f t="shared" si="12"/>
        <v>1000</v>
      </c>
    </row>
    <row r="95" spans="1:6" ht="30.75" customHeight="1">
      <c r="A95" s="26" t="s">
        <v>32</v>
      </c>
      <c r="B95" s="23">
        <v>1410120070</v>
      </c>
      <c r="C95" s="24">
        <v>240</v>
      </c>
      <c r="D95" s="56">
        <v>1000</v>
      </c>
      <c r="E95" s="59"/>
      <c r="F95" s="57">
        <f>D95+E95</f>
        <v>1000</v>
      </c>
    </row>
    <row r="96" spans="1:6" ht="50.25" customHeight="1">
      <c r="A96" s="16" t="s">
        <v>91</v>
      </c>
      <c r="B96" s="27">
        <v>1500000000</v>
      </c>
      <c r="C96" s="28" t="s">
        <v>27</v>
      </c>
      <c r="D96" s="55">
        <f>D97+D101</f>
        <v>11710.900000000001</v>
      </c>
      <c r="E96" s="55">
        <f>E97+E101</f>
        <v>-1370.8</v>
      </c>
      <c r="F96" s="55">
        <f>F97+F101</f>
        <v>10340.1</v>
      </c>
    </row>
    <row r="97" spans="1:6" ht="23.25" customHeight="1">
      <c r="A97" s="42" t="s">
        <v>46</v>
      </c>
      <c r="B97" s="23">
        <v>1510000000</v>
      </c>
      <c r="C97" s="24" t="s">
        <v>27</v>
      </c>
      <c r="D97" s="60">
        <f>D98</f>
        <v>2500</v>
      </c>
      <c r="E97" s="60">
        <f t="shared" ref="E97:F99" si="13">E98</f>
        <v>0</v>
      </c>
      <c r="F97" s="60">
        <f t="shared" si="13"/>
        <v>2500</v>
      </c>
    </row>
    <row r="98" spans="1:6" ht="48.75" customHeight="1">
      <c r="A98" s="19" t="s">
        <v>47</v>
      </c>
      <c r="B98" s="23">
        <v>1510100000</v>
      </c>
      <c r="C98" s="24" t="s">
        <v>27</v>
      </c>
      <c r="D98" s="60">
        <f>D99</f>
        <v>2500</v>
      </c>
      <c r="E98" s="60">
        <f t="shared" si="13"/>
        <v>0</v>
      </c>
      <c r="F98" s="60">
        <f t="shared" si="13"/>
        <v>2500</v>
      </c>
    </row>
    <row r="99" spans="1:6" ht="21.75" customHeight="1">
      <c r="A99" s="19" t="s">
        <v>11</v>
      </c>
      <c r="B99" s="23" t="s">
        <v>48</v>
      </c>
      <c r="C99" s="24">
        <v>800</v>
      </c>
      <c r="D99" s="56">
        <f>D100</f>
        <v>2500</v>
      </c>
      <c r="E99" s="56">
        <f t="shared" si="13"/>
        <v>0</v>
      </c>
      <c r="F99" s="56">
        <f t="shared" si="13"/>
        <v>2500</v>
      </c>
    </row>
    <row r="100" spans="1:6" ht="52.5" customHeight="1">
      <c r="A100" s="19" t="s">
        <v>49</v>
      </c>
      <c r="B100" s="23" t="s">
        <v>48</v>
      </c>
      <c r="C100" s="24" t="s">
        <v>50</v>
      </c>
      <c r="D100" s="56">
        <v>2500</v>
      </c>
      <c r="E100" s="59"/>
      <c r="F100" s="57">
        <f>D100+E100</f>
        <v>2500</v>
      </c>
    </row>
    <row r="101" spans="1:6" ht="21.75" customHeight="1">
      <c r="A101" s="19" t="s">
        <v>51</v>
      </c>
      <c r="B101" s="23">
        <v>1540000000</v>
      </c>
      <c r="C101" s="24" t="s">
        <v>27</v>
      </c>
      <c r="D101" s="56">
        <f>D102</f>
        <v>9210.9000000000015</v>
      </c>
      <c r="E101" s="56">
        <f>E102</f>
        <v>-1370.8</v>
      </c>
      <c r="F101" s="56">
        <f>F102</f>
        <v>7840.1</v>
      </c>
    </row>
    <row r="102" spans="1:6" ht="30.75" customHeight="1">
      <c r="A102" s="19" t="s">
        <v>52</v>
      </c>
      <c r="B102" s="23">
        <v>1540200000</v>
      </c>
      <c r="C102" s="24" t="s">
        <v>27</v>
      </c>
      <c r="D102" s="56">
        <f>D103+D106</f>
        <v>9210.9000000000015</v>
      </c>
      <c r="E102" s="56">
        <f>E103+E106</f>
        <v>-1370.8</v>
      </c>
      <c r="F102" s="56">
        <f>F103+F106</f>
        <v>7840.1</v>
      </c>
    </row>
    <row r="103" spans="1:6" ht="30.75" customHeight="1">
      <c r="A103" s="19" t="s">
        <v>53</v>
      </c>
      <c r="B103" s="23" t="s">
        <v>54</v>
      </c>
      <c r="C103" s="24" t="s">
        <v>27</v>
      </c>
      <c r="D103" s="56">
        <f t="shared" ref="D103:F104" si="14">D104</f>
        <v>6596.6</v>
      </c>
      <c r="E103" s="56">
        <f t="shared" si="14"/>
        <v>0</v>
      </c>
      <c r="F103" s="56">
        <f t="shared" si="14"/>
        <v>6596.6</v>
      </c>
    </row>
    <row r="104" spans="1:6" ht="30.75" customHeight="1">
      <c r="A104" s="26" t="s">
        <v>93</v>
      </c>
      <c r="B104" s="23" t="s">
        <v>54</v>
      </c>
      <c r="C104" s="24">
        <v>200</v>
      </c>
      <c r="D104" s="56">
        <f t="shared" si="14"/>
        <v>6596.6</v>
      </c>
      <c r="E104" s="56">
        <f t="shared" si="14"/>
        <v>0</v>
      </c>
      <c r="F104" s="56">
        <f t="shared" si="14"/>
        <v>6596.6</v>
      </c>
    </row>
    <row r="105" spans="1:6" ht="30.75" customHeight="1">
      <c r="A105" s="26" t="s">
        <v>32</v>
      </c>
      <c r="B105" s="23" t="s">
        <v>54</v>
      </c>
      <c r="C105" s="24">
        <v>240</v>
      </c>
      <c r="D105" s="56">
        <v>6596.6</v>
      </c>
      <c r="E105" s="59"/>
      <c r="F105" s="57">
        <f>D105+E105</f>
        <v>6596.6</v>
      </c>
    </row>
    <row r="106" spans="1:6" ht="48" customHeight="1">
      <c r="A106" s="26" t="s">
        <v>99</v>
      </c>
      <c r="B106" s="23">
        <v>1540300000</v>
      </c>
      <c r="C106" s="24" t="s">
        <v>27</v>
      </c>
      <c r="D106" s="56">
        <f t="shared" ref="D106:F108" si="15">D107</f>
        <v>2614.3000000000002</v>
      </c>
      <c r="E106" s="56">
        <f t="shared" si="15"/>
        <v>-1370.8</v>
      </c>
      <c r="F106" s="56">
        <f t="shared" si="15"/>
        <v>1243.5000000000002</v>
      </c>
    </row>
    <row r="107" spans="1:6" ht="48" customHeight="1">
      <c r="A107" s="26" t="s">
        <v>96</v>
      </c>
      <c r="B107" s="23">
        <v>1540389010</v>
      </c>
      <c r="C107" s="24" t="s">
        <v>27</v>
      </c>
      <c r="D107" s="56">
        <f t="shared" si="15"/>
        <v>2614.3000000000002</v>
      </c>
      <c r="E107" s="56">
        <f t="shared" si="15"/>
        <v>-1370.8</v>
      </c>
      <c r="F107" s="56">
        <f t="shared" si="15"/>
        <v>1243.5000000000002</v>
      </c>
    </row>
    <row r="108" spans="1:6" ht="30.75" customHeight="1">
      <c r="A108" s="26" t="s">
        <v>93</v>
      </c>
      <c r="B108" s="23">
        <v>1540389010</v>
      </c>
      <c r="C108" s="24">
        <v>200</v>
      </c>
      <c r="D108" s="56">
        <f t="shared" si="15"/>
        <v>2614.3000000000002</v>
      </c>
      <c r="E108" s="56">
        <f t="shared" si="15"/>
        <v>-1370.8</v>
      </c>
      <c r="F108" s="56">
        <f t="shared" si="15"/>
        <v>1243.5000000000002</v>
      </c>
    </row>
    <row r="109" spans="1:6" ht="30.75" customHeight="1">
      <c r="A109" s="26" t="s">
        <v>32</v>
      </c>
      <c r="B109" s="23">
        <v>1540389010</v>
      </c>
      <c r="C109" s="24">
        <v>240</v>
      </c>
      <c r="D109" s="56">
        <v>2614.3000000000002</v>
      </c>
      <c r="E109" s="59">
        <v>-1370.8</v>
      </c>
      <c r="F109" s="57">
        <f>D109+E109</f>
        <v>1243.5000000000002</v>
      </c>
    </row>
    <row r="110" spans="1:6" ht="48.75" customHeight="1">
      <c r="A110" s="16" t="s">
        <v>5</v>
      </c>
      <c r="B110" s="27">
        <v>1800000000</v>
      </c>
      <c r="C110" s="28" t="s">
        <v>27</v>
      </c>
      <c r="D110" s="55">
        <f t="shared" ref="D110:F111" si="16">D111</f>
        <v>39003.300000000003</v>
      </c>
      <c r="E110" s="55">
        <f t="shared" si="16"/>
        <v>20.8</v>
      </c>
      <c r="F110" s="55">
        <f t="shared" si="16"/>
        <v>39024.1</v>
      </c>
    </row>
    <row r="111" spans="1:6" ht="48" customHeight="1">
      <c r="A111" s="43" t="s">
        <v>28</v>
      </c>
      <c r="B111" s="23">
        <v>1810000000</v>
      </c>
      <c r="C111" s="24" t="s">
        <v>27</v>
      </c>
      <c r="D111" s="56">
        <f t="shared" si="16"/>
        <v>39003.300000000003</v>
      </c>
      <c r="E111" s="56">
        <f t="shared" si="16"/>
        <v>20.8</v>
      </c>
      <c r="F111" s="56">
        <f t="shared" si="16"/>
        <v>39024.1</v>
      </c>
    </row>
    <row r="112" spans="1:6" ht="45" customHeight="1">
      <c r="A112" s="43" t="s">
        <v>29</v>
      </c>
      <c r="B112" s="23">
        <v>1810100000</v>
      </c>
      <c r="C112" s="24" t="s">
        <v>27</v>
      </c>
      <c r="D112" s="56">
        <f>D113+D122+D129+D138+D141</f>
        <v>39003.300000000003</v>
      </c>
      <c r="E112" s="56">
        <f>E113+E122+E129+E138+E141</f>
        <v>20.8</v>
      </c>
      <c r="F112" s="56">
        <f>F113+F122+F129+F138+F141</f>
        <v>39024.1</v>
      </c>
    </row>
    <row r="113" spans="1:6" ht="36.75" customHeight="1">
      <c r="A113" s="19" t="s">
        <v>37</v>
      </c>
      <c r="B113" s="23" t="s">
        <v>38</v>
      </c>
      <c r="C113" s="24" t="s">
        <v>27</v>
      </c>
      <c r="D113" s="55">
        <f>D114+D116+D120+D118</f>
        <v>12157.5</v>
      </c>
      <c r="E113" s="55">
        <f>E114+E116+E120+E118</f>
        <v>0</v>
      </c>
      <c r="F113" s="55">
        <f>F114+F116+F120+F118</f>
        <v>12157.5</v>
      </c>
    </row>
    <row r="114" spans="1:6" ht="66" customHeight="1">
      <c r="A114" s="30" t="s">
        <v>10</v>
      </c>
      <c r="B114" s="23" t="s">
        <v>38</v>
      </c>
      <c r="C114" s="24">
        <v>100</v>
      </c>
      <c r="D114" s="56">
        <f>D115</f>
        <v>9308</v>
      </c>
      <c r="E114" s="56">
        <f>E115</f>
        <v>0</v>
      </c>
      <c r="F114" s="56">
        <f>F115</f>
        <v>9308</v>
      </c>
    </row>
    <row r="115" spans="1:6" ht="27" customHeight="1">
      <c r="A115" s="19" t="s">
        <v>17</v>
      </c>
      <c r="B115" s="23" t="s">
        <v>38</v>
      </c>
      <c r="C115" s="24">
        <v>110</v>
      </c>
      <c r="D115" s="56">
        <v>9308</v>
      </c>
      <c r="E115" s="59"/>
      <c r="F115" s="57">
        <f>D115+E115</f>
        <v>9308</v>
      </c>
    </row>
    <row r="116" spans="1:6" ht="30" customHeight="1">
      <c r="A116" s="26" t="s">
        <v>93</v>
      </c>
      <c r="B116" s="23" t="s">
        <v>38</v>
      </c>
      <c r="C116" s="24">
        <v>200</v>
      </c>
      <c r="D116" s="56">
        <f>D117</f>
        <v>2186.5</v>
      </c>
      <c r="E116" s="56">
        <f>E117</f>
        <v>0</v>
      </c>
      <c r="F116" s="56">
        <f>F117</f>
        <v>2186.5</v>
      </c>
    </row>
    <row r="117" spans="1:6" ht="36.75" customHeight="1">
      <c r="A117" s="26" t="s">
        <v>32</v>
      </c>
      <c r="B117" s="23" t="s">
        <v>38</v>
      </c>
      <c r="C117" s="24">
        <v>240</v>
      </c>
      <c r="D117" s="56">
        <v>2186.5</v>
      </c>
      <c r="E117" s="61"/>
      <c r="F117" s="57">
        <f>D117+E117</f>
        <v>2186.5</v>
      </c>
    </row>
    <row r="118" spans="1:6" ht="36.75" customHeight="1">
      <c r="A118" s="45" t="s">
        <v>9</v>
      </c>
      <c r="B118" s="23" t="s">
        <v>38</v>
      </c>
      <c r="C118" s="24">
        <v>300</v>
      </c>
      <c r="D118" s="56">
        <f>D119</f>
        <v>38</v>
      </c>
      <c r="E118" s="56">
        <f>E119</f>
        <v>0</v>
      </c>
      <c r="F118" s="56">
        <f>F119</f>
        <v>38</v>
      </c>
    </row>
    <row r="119" spans="1:6" ht="36.75" customHeight="1">
      <c r="A119" s="45" t="s">
        <v>94</v>
      </c>
      <c r="B119" s="23" t="s">
        <v>38</v>
      </c>
      <c r="C119" s="24">
        <v>320</v>
      </c>
      <c r="D119" s="57">
        <v>38</v>
      </c>
      <c r="E119" s="57"/>
      <c r="F119" s="57">
        <f>D119+E119</f>
        <v>38</v>
      </c>
    </row>
    <row r="120" spans="1:6" ht="22.5" customHeight="1">
      <c r="A120" s="19" t="s">
        <v>11</v>
      </c>
      <c r="B120" s="23" t="s">
        <v>38</v>
      </c>
      <c r="C120" s="24">
        <v>800</v>
      </c>
      <c r="D120" s="56">
        <f>D121</f>
        <v>625</v>
      </c>
      <c r="E120" s="56">
        <f>E121</f>
        <v>0</v>
      </c>
      <c r="F120" s="56">
        <f>F121</f>
        <v>625</v>
      </c>
    </row>
    <row r="121" spans="1:6" ht="22.5" customHeight="1">
      <c r="A121" s="19" t="s">
        <v>12</v>
      </c>
      <c r="B121" s="23" t="s">
        <v>38</v>
      </c>
      <c r="C121" s="24">
        <v>850</v>
      </c>
      <c r="D121" s="56">
        <v>625</v>
      </c>
      <c r="E121" s="59"/>
      <c r="F121" s="57">
        <f>D121+E121</f>
        <v>625</v>
      </c>
    </row>
    <row r="122" spans="1:6" ht="21.75" customHeight="1">
      <c r="A122" s="19" t="s">
        <v>14</v>
      </c>
      <c r="B122" s="23" t="s">
        <v>31</v>
      </c>
      <c r="C122" s="24" t="s">
        <v>27</v>
      </c>
      <c r="D122" s="56">
        <f>D123+D125+D127</f>
        <v>22813</v>
      </c>
      <c r="E122" s="56">
        <f>E123+E125+E127</f>
        <v>0</v>
      </c>
      <c r="F122" s="56">
        <f>F123+F125+F127</f>
        <v>22813</v>
      </c>
    </row>
    <row r="123" spans="1:6" ht="63.75" customHeight="1">
      <c r="A123" s="30" t="s">
        <v>10</v>
      </c>
      <c r="B123" s="23" t="s">
        <v>31</v>
      </c>
      <c r="C123" s="24">
        <v>100</v>
      </c>
      <c r="D123" s="56">
        <f>D124</f>
        <v>22243</v>
      </c>
      <c r="E123" s="56">
        <f>E124</f>
        <v>0</v>
      </c>
      <c r="F123" s="56">
        <f>F124</f>
        <v>22243</v>
      </c>
    </row>
    <row r="124" spans="1:6" ht="25.5" customHeight="1">
      <c r="A124" s="19" t="s">
        <v>13</v>
      </c>
      <c r="B124" s="23" t="s">
        <v>31</v>
      </c>
      <c r="C124" s="24">
        <v>120</v>
      </c>
      <c r="D124" s="56">
        <v>22243</v>
      </c>
      <c r="E124" s="59"/>
      <c r="F124" s="57">
        <f>D124+E124</f>
        <v>22243</v>
      </c>
    </row>
    <row r="125" spans="1:6" ht="30.75" customHeight="1">
      <c r="A125" s="26" t="s">
        <v>93</v>
      </c>
      <c r="B125" s="23" t="s">
        <v>31</v>
      </c>
      <c r="C125" s="24">
        <v>200</v>
      </c>
      <c r="D125" s="62">
        <f>D126</f>
        <v>427.9</v>
      </c>
      <c r="E125" s="62">
        <f>E126</f>
        <v>0</v>
      </c>
      <c r="F125" s="62">
        <f>F126</f>
        <v>427.9</v>
      </c>
    </row>
    <row r="126" spans="1:6" ht="36.75" customHeight="1">
      <c r="A126" s="26" t="s">
        <v>32</v>
      </c>
      <c r="B126" s="23" t="s">
        <v>31</v>
      </c>
      <c r="C126" s="24">
        <v>240</v>
      </c>
      <c r="D126" s="56">
        <v>427.9</v>
      </c>
      <c r="E126" s="56"/>
      <c r="F126" s="57">
        <f>D126+E126</f>
        <v>427.9</v>
      </c>
    </row>
    <row r="127" spans="1:6" ht="36.75" customHeight="1">
      <c r="A127" s="44" t="s">
        <v>9</v>
      </c>
      <c r="B127" s="23" t="s">
        <v>31</v>
      </c>
      <c r="C127" s="24">
        <v>300</v>
      </c>
      <c r="D127" s="56">
        <f>D128</f>
        <v>142.1</v>
      </c>
      <c r="E127" s="56">
        <f>E128</f>
        <v>0</v>
      </c>
      <c r="F127" s="56">
        <f>F128</f>
        <v>142.1</v>
      </c>
    </row>
    <row r="128" spans="1:6" ht="36.75" customHeight="1">
      <c r="A128" s="45" t="s">
        <v>94</v>
      </c>
      <c r="B128" s="23" t="s">
        <v>31</v>
      </c>
      <c r="C128" s="24">
        <v>320</v>
      </c>
      <c r="D128" s="57">
        <v>142.1</v>
      </c>
      <c r="E128" s="57"/>
      <c r="F128" s="57">
        <f>D128+E128</f>
        <v>142.1</v>
      </c>
    </row>
    <row r="129" spans="1:6" ht="21.75" customHeight="1">
      <c r="A129" s="19" t="s">
        <v>39</v>
      </c>
      <c r="B129" s="23" t="s">
        <v>40</v>
      </c>
      <c r="C129" s="24" t="s">
        <v>27</v>
      </c>
      <c r="D129" s="55">
        <f>D130+D132+D136+D134</f>
        <v>2093.4</v>
      </c>
      <c r="E129" s="55">
        <f>E130+E132+E136+E134</f>
        <v>0</v>
      </c>
      <c r="F129" s="55">
        <f>F130+F132+F136+F134</f>
        <v>2093.4</v>
      </c>
    </row>
    <row r="130" spans="1:6" ht="66.75" customHeight="1">
      <c r="A130" s="29" t="s">
        <v>10</v>
      </c>
      <c r="B130" s="23" t="s">
        <v>40</v>
      </c>
      <c r="C130" s="24">
        <v>100</v>
      </c>
      <c r="D130" s="56">
        <f>D131</f>
        <v>800</v>
      </c>
      <c r="E130" s="56">
        <f>E131</f>
        <v>0</v>
      </c>
      <c r="F130" s="56">
        <f>F131</f>
        <v>800</v>
      </c>
    </row>
    <row r="131" spans="1:6" ht="31.5" customHeight="1">
      <c r="A131" s="26" t="s">
        <v>17</v>
      </c>
      <c r="B131" s="23" t="s">
        <v>40</v>
      </c>
      <c r="C131" s="24">
        <v>110</v>
      </c>
      <c r="D131" s="56">
        <v>800</v>
      </c>
      <c r="E131" s="56"/>
      <c r="F131" s="56">
        <f>D131+E131</f>
        <v>800</v>
      </c>
    </row>
    <row r="132" spans="1:6" ht="36.75" customHeight="1">
      <c r="A132" s="26" t="s">
        <v>93</v>
      </c>
      <c r="B132" s="23" t="s">
        <v>40</v>
      </c>
      <c r="C132" s="24">
        <v>200</v>
      </c>
      <c r="D132" s="56">
        <f>D133</f>
        <v>1100</v>
      </c>
      <c r="E132" s="56">
        <f>E133</f>
        <v>0</v>
      </c>
      <c r="F132" s="56">
        <f>F133</f>
        <v>1100</v>
      </c>
    </row>
    <row r="133" spans="1:6" ht="36.75" customHeight="1">
      <c r="A133" s="26" t="s">
        <v>32</v>
      </c>
      <c r="B133" s="23" t="s">
        <v>40</v>
      </c>
      <c r="C133" s="24">
        <v>240</v>
      </c>
      <c r="D133" s="56">
        <v>1100</v>
      </c>
      <c r="E133" s="59"/>
      <c r="F133" s="57">
        <f>D133+E133</f>
        <v>1100</v>
      </c>
    </row>
    <row r="134" spans="1:6" ht="36.75" customHeight="1">
      <c r="A134" s="19" t="s">
        <v>9</v>
      </c>
      <c r="B134" s="23" t="s">
        <v>40</v>
      </c>
      <c r="C134" s="24">
        <v>300</v>
      </c>
      <c r="D134" s="56">
        <f>D135</f>
        <v>121.4</v>
      </c>
      <c r="E134" s="56">
        <f>E135</f>
        <v>0</v>
      </c>
      <c r="F134" s="56">
        <f>F135</f>
        <v>121.4</v>
      </c>
    </row>
    <row r="135" spans="1:6" ht="36.75" customHeight="1">
      <c r="A135" s="26" t="s">
        <v>94</v>
      </c>
      <c r="B135" s="23" t="s">
        <v>40</v>
      </c>
      <c r="C135" s="24">
        <v>320</v>
      </c>
      <c r="D135" s="56">
        <v>121.4</v>
      </c>
      <c r="E135" s="56"/>
      <c r="F135" s="56">
        <v>121.4</v>
      </c>
    </row>
    <row r="136" spans="1:6" ht="23.25" customHeight="1">
      <c r="A136" s="19" t="s">
        <v>11</v>
      </c>
      <c r="B136" s="23" t="s">
        <v>40</v>
      </c>
      <c r="C136" s="24">
        <v>800</v>
      </c>
      <c r="D136" s="56">
        <f>D137</f>
        <v>72</v>
      </c>
      <c r="E136" s="56">
        <f>E137</f>
        <v>0</v>
      </c>
      <c r="F136" s="56">
        <f>F137</f>
        <v>72</v>
      </c>
    </row>
    <row r="137" spans="1:6" ht="23.25" customHeight="1">
      <c r="A137" s="19" t="s">
        <v>12</v>
      </c>
      <c r="B137" s="23" t="s">
        <v>40</v>
      </c>
      <c r="C137" s="24">
        <v>850</v>
      </c>
      <c r="D137" s="56">
        <v>72</v>
      </c>
      <c r="E137" s="59"/>
      <c r="F137" s="57">
        <f>D137+E137</f>
        <v>72</v>
      </c>
    </row>
    <row r="138" spans="1:6" ht="30.75" customHeight="1">
      <c r="A138" s="19" t="s">
        <v>30</v>
      </c>
      <c r="B138" s="23">
        <v>1810102030</v>
      </c>
      <c r="C138" s="24" t="s">
        <v>27</v>
      </c>
      <c r="D138" s="55">
        <f>D140</f>
        <v>1847</v>
      </c>
      <c r="E138" s="55">
        <f>E140</f>
        <v>0</v>
      </c>
      <c r="F138" s="55">
        <f>F140</f>
        <v>1847</v>
      </c>
    </row>
    <row r="139" spans="1:6" ht="30.75" customHeight="1">
      <c r="A139" s="29" t="s">
        <v>10</v>
      </c>
      <c r="B139" s="23">
        <v>1810102030</v>
      </c>
      <c r="C139" s="24">
        <v>100</v>
      </c>
      <c r="D139" s="56">
        <f>D140</f>
        <v>1847</v>
      </c>
      <c r="E139" s="56">
        <f>E140</f>
        <v>0</v>
      </c>
      <c r="F139" s="56">
        <f>F140</f>
        <v>1847</v>
      </c>
    </row>
    <row r="140" spans="1:6" ht="30.75" customHeight="1">
      <c r="A140" s="19" t="s">
        <v>13</v>
      </c>
      <c r="B140" s="23">
        <v>1810102030</v>
      </c>
      <c r="C140" s="24">
        <v>120</v>
      </c>
      <c r="D140" s="56">
        <v>1847</v>
      </c>
      <c r="E140" s="59"/>
      <c r="F140" s="57">
        <f>D140+E140</f>
        <v>1847</v>
      </c>
    </row>
    <row r="141" spans="1:6" ht="30.75" customHeight="1">
      <c r="A141" s="35" t="s">
        <v>88</v>
      </c>
      <c r="B141" s="23">
        <v>1810189020</v>
      </c>
      <c r="C141" s="24" t="s">
        <v>27</v>
      </c>
      <c r="D141" s="56">
        <f t="shared" ref="D141:F142" si="17">D142</f>
        <v>92.4</v>
      </c>
      <c r="E141" s="56">
        <f t="shared" si="17"/>
        <v>20.8</v>
      </c>
      <c r="F141" s="56">
        <f t="shared" si="17"/>
        <v>113.2</v>
      </c>
    </row>
    <row r="142" spans="1:6" ht="24" customHeight="1">
      <c r="A142" s="26" t="s">
        <v>22</v>
      </c>
      <c r="B142" s="23">
        <v>1810189020</v>
      </c>
      <c r="C142" s="24">
        <v>500</v>
      </c>
      <c r="D142" s="56">
        <f t="shared" si="17"/>
        <v>92.4</v>
      </c>
      <c r="E142" s="56">
        <f t="shared" si="17"/>
        <v>20.8</v>
      </c>
      <c r="F142" s="56">
        <f t="shared" si="17"/>
        <v>113.2</v>
      </c>
    </row>
    <row r="143" spans="1:6" ht="22.5" customHeight="1">
      <c r="A143" s="26" t="s">
        <v>19</v>
      </c>
      <c r="B143" s="23">
        <v>1810189020</v>
      </c>
      <c r="C143" s="24">
        <v>540</v>
      </c>
      <c r="D143" s="56">
        <v>92.4</v>
      </c>
      <c r="E143" s="59">
        <v>20.8</v>
      </c>
      <c r="F143" s="57">
        <f>D143+E143</f>
        <v>113.2</v>
      </c>
    </row>
    <row r="144" spans="1:6" ht="45.75" customHeight="1">
      <c r="A144" s="40" t="s">
        <v>89</v>
      </c>
      <c r="B144" s="27">
        <v>2000000000</v>
      </c>
      <c r="C144" s="28" t="s">
        <v>27</v>
      </c>
      <c r="D144" s="55">
        <f>D145+D150+D155+D160</f>
        <v>6896.7999999999993</v>
      </c>
      <c r="E144" s="55">
        <f>E145+E150+E155+E160</f>
        <v>0</v>
      </c>
      <c r="F144" s="55">
        <f>F145+F150+F155+F160</f>
        <v>6896.7999999999993</v>
      </c>
    </row>
    <row r="145" spans="1:6" ht="33" customHeight="1">
      <c r="A145" s="41" t="s">
        <v>24</v>
      </c>
      <c r="B145" s="23">
        <v>2010000000</v>
      </c>
      <c r="C145" s="24" t="s">
        <v>27</v>
      </c>
      <c r="D145" s="56">
        <f>D146</f>
        <v>2787.6</v>
      </c>
      <c r="E145" s="56">
        <f>E146</f>
        <v>0</v>
      </c>
      <c r="F145" s="56">
        <f>F146</f>
        <v>2787.6</v>
      </c>
    </row>
    <row r="146" spans="1:6" ht="33" customHeight="1">
      <c r="A146" s="26" t="s">
        <v>64</v>
      </c>
      <c r="B146" s="23" t="s">
        <v>65</v>
      </c>
      <c r="C146" s="24" t="s">
        <v>27</v>
      </c>
      <c r="D146" s="56">
        <f>D148</f>
        <v>2787.6</v>
      </c>
      <c r="E146" s="56">
        <f>E148</f>
        <v>0</v>
      </c>
      <c r="F146" s="56">
        <f>F148</f>
        <v>2787.6</v>
      </c>
    </row>
    <row r="147" spans="1:6" ht="51" customHeight="1">
      <c r="A147" s="26" t="s">
        <v>100</v>
      </c>
      <c r="B147" s="23">
        <v>2010199990</v>
      </c>
      <c r="C147" s="24" t="s">
        <v>27</v>
      </c>
      <c r="D147" s="56">
        <f t="shared" ref="D147:F148" si="18">D148</f>
        <v>2787.6</v>
      </c>
      <c r="E147" s="56">
        <f t="shared" si="18"/>
        <v>0</v>
      </c>
      <c r="F147" s="56">
        <f t="shared" si="18"/>
        <v>2787.6</v>
      </c>
    </row>
    <row r="148" spans="1:6" ht="30" customHeight="1">
      <c r="A148" s="26" t="s">
        <v>93</v>
      </c>
      <c r="B148" s="23" t="s">
        <v>65</v>
      </c>
      <c r="C148" s="24">
        <v>200</v>
      </c>
      <c r="D148" s="56">
        <f t="shared" si="18"/>
        <v>2787.6</v>
      </c>
      <c r="E148" s="56">
        <f t="shared" si="18"/>
        <v>0</v>
      </c>
      <c r="F148" s="56">
        <f t="shared" si="18"/>
        <v>2787.6</v>
      </c>
    </row>
    <row r="149" spans="1:6" ht="37.5" customHeight="1">
      <c r="A149" s="26" t="s">
        <v>32</v>
      </c>
      <c r="B149" s="23" t="s">
        <v>65</v>
      </c>
      <c r="C149" s="24">
        <v>240</v>
      </c>
      <c r="D149" s="56">
        <v>2787.6</v>
      </c>
      <c r="E149" s="59"/>
      <c r="F149" s="57">
        <f>D149+E149</f>
        <v>2787.6</v>
      </c>
    </row>
    <row r="150" spans="1:6" ht="45.75" customHeight="1">
      <c r="A150" s="46" t="s">
        <v>66</v>
      </c>
      <c r="B150" s="23">
        <v>2030000000</v>
      </c>
      <c r="C150" s="24" t="s">
        <v>27</v>
      </c>
      <c r="D150" s="56">
        <f>D151</f>
        <v>350</v>
      </c>
      <c r="E150" s="56">
        <f>E151</f>
        <v>0</v>
      </c>
      <c r="F150" s="56">
        <f>F151</f>
        <v>350</v>
      </c>
    </row>
    <row r="151" spans="1:6" ht="38.25" customHeight="1">
      <c r="A151" s="19" t="s">
        <v>67</v>
      </c>
      <c r="B151" s="23" t="s">
        <v>68</v>
      </c>
      <c r="C151" s="24" t="s">
        <v>27</v>
      </c>
      <c r="D151" s="56">
        <f t="shared" ref="D151:F152" si="19">D153</f>
        <v>350</v>
      </c>
      <c r="E151" s="56">
        <f t="shared" si="19"/>
        <v>0</v>
      </c>
      <c r="F151" s="56">
        <f t="shared" si="19"/>
        <v>350</v>
      </c>
    </row>
    <row r="152" spans="1:6" ht="38.25" customHeight="1">
      <c r="A152" s="26" t="s">
        <v>100</v>
      </c>
      <c r="B152" s="23">
        <v>2030199990</v>
      </c>
      <c r="C152" s="24" t="s">
        <v>27</v>
      </c>
      <c r="D152" s="56">
        <f t="shared" si="19"/>
        <v>350</v>
      </c>
      <c r="E152" s="56">
        <f t="shared" si="19"/>
        <v>0</v>
      </c>
      <c r="F152" s="56">
        <f t="shared" si="19"/>
        <v>350</v>
      </c>
    </row>
    <row r="153" spans="1:6" ht="32.25" customHeight="1">
      <c r="A153" s="26" t="s">
        <v>93</v>
      </c>
      <c r="B153" s="23">
        <v>2030199990</v>
      </c>
      <c r="C153" s="24">
        <v>200</v>
      </c>
      <c r="D153" s="56">
        <f>D154</f>
        <v>350</v>
      </c>
      <c r="E153" s="56">
        <f>E154</f>
        <v>0</v>
      </c>
      <c r="F153" s="56">
        <f>F154</f>
        <v>350</v>
      </c>
    </row>
    <row r="154" spans="1:6" ht="37.5" customHeight="1">
      <c r="A154" s="26" t="s">
        <v>32</v>
      </c>
      <c r="B154" s="23">
        <v>2030199990</v>
      </c>
      <c r="C154" s="24">
        <v>240</v>
      </c>
      <c r="D154" s="56">
        <v>350</v>
      </c>
      <c r="E154" s="61"/>
      <c r="F154" s="57">
        <f>D154+E154</f>
        <v>350</v>
      </c>
    </row>
    <row r="155" spans="1:6" ht="32.25" customHeight="1">
      <c r="A155" s="47" t="s">
        <v>25</v>
      </c>
      <c r="B155" s="20">
        <v>2040000000</v>
      </c>
      <c r="C155" s="21" t="s">
        <v>27</v>
      </c>
      <c r="D155" s="56">
        <f>D156</f>
        <v>930</v>
      </c>
      <c r="E155" s="56">
        <f>E156</f>
        <v>0</v>
      </c>
      <c r="F155" s="56">
        <f>F156</f>
        <v>930</v>
      </c>
    </row>
    <row r="156" spans="1:6" ht="65.25" customHeight="1">
      <c r="A156" s="19" t="s">
        <v>69</v>
      </c>
      <c r="B156" s="20" t="s">
        <v>70</v>
      </c>
      <c r="C156" s="21" t="s">
        <v>27</v>
      </c>
      <c r="D156" s="56">
        <f>D158</f>
        <v>930</v>
      </c>
      <c r="E156" s="56">
        <f>E158</f>
        <v>0</v>
      </c>
      <c r="F156" s="56">
        <f>F158</f>
        <v>930</v>
      </c>
    </row>
    <row r="157" spans="1:6" ht="47.25" customHeight="1">
      <c r="A157" s="26" t="s">
        <v>100</v>
      </c>
      <c r="B157" s="23">
        <v>2040199990</v>
      </c>
      <c r="C157" s="21" t="s">
        <v>27</v>
      </c>
      <c r="D157" s="56">
        <f t="shared" ref="D157:F158" si="20">D158</f>
        <v>930</v>
      </c>
      <c r="E157" s="56">
        <f t="shared" si="20"/>
        <v>0</v>
      </c>
      <c r="F157" s="56">
        <f t="shared" si="20"/>
        <v>930</v>
      </c>
    </row>
    <row r="158" spans="1:6" ht="31.5" customHeight="1">
      <c r="A158" s="26" t="s">
        <v>93</v>
      </c>
      <c r="B158" s="20" t="s">
        <v>70</v>
      </c>
      <c r="C158" s="21">
        <v>200</v>
      </c>
      <c r="D158" s="56">
        <f t="shared" si="20"/>
        <v>930</v>
      </c>
      <c r="E158" s="56">
        <f t="shared" si="20"/>
        <v>0</v>
      </c>
      <c r="F158" s="56">
        <f t="shared" si="20"/>
        <v>930</v>
      </c>
    </row>
    <row r="159" spans="1:6" ht="34.5" customHeight="1">
      <c r="A159" s="26" t="s">
        <v>32</v>
      </c>
      <c r="B159" s="20" t="s">
        <v>70</v>
      </c>
      <c r="C159" s="21">
        <v>240</v>
      </c>
      <c r="D159" s="56">
        <v>930</v>
      </c>
      <c r="E159" s="59"/>
      <c r="F159" s="57">
        <f>D159+E159</f>
        <v>930</v>
      </c>
    </row>
    <row r="160" spans="1:6" ht="46.5" customHeight="1">
      <c r="A160" s="41" t="s">
        <v>71</v>
      </c>
      <c r="B160" s="20">
        <v>2050000000</v>
      </c>
      <c r="C160" s="21" t="s">
        <v>27</v>
      </c>
      <c r="D160" s="56">
        <f>D161</f>
        <v>2829.2</v>
      </c>
      <c r="E160" s="56">
        <f>E161</f>
        <v>0</v>
      </c>
      <c r="F160" s="56">
        <f>F161</f>
        <v>2829.2</v>
      </c>
    </row>
    <row r="161" spans="1:6" ht="51" customHeight="1">
      <c r="A161" s="26" t="s">
        <v>72</v>
      </c>
      <c r="B161" s="23" t="s">
        <v>73</v>
      </c>
      <c r="C161" s="24" t="s">
        <v>27</v>
      </c>
      <c r="D161" s="56">
        <f>D163</f>
        <v>2829.2</v>
      </c>
      <c r="E161" s="56">
        <f>E163</f>
        <v>0</v>
      </c>
      <c r="F161" s="56">
        <f>F163</f>
        <v>2829.2</v>
      </c>
    </row>
    <row r="162" spans="1:6" ht="51" customHeight="1">
      <c r="A162" s="26" t="s">
        <v>100</v>
      </c>
      <c r="B162" s="23">
        <v>2050199990</v>
      </c>
      <c r="C162" s="24" t="s">
        <v>27</v>
      </c>
      <c r="D162" s="56">
        <f t="shared" ref="D162:F163" si="21">D163</f>
        <v>2829.2</v>
      </c>
      <c r="E162" s="56">
        <f t="shared" si="21"/>
        <v>0</v>
      </c>
      <c r="F162" s="56">
        <f t="shared" si="21"/>
        <v>2829.2</v>
      </c>
    </row>
    <row r="163" spans="1:6" ht="34.5" customHeight="1">
      <c r="A163" s="26" t="s">
        <v>93</v>
      </c>
      <c r="B163" s="23">
        <v>2050199990</v>
      </c>
      <c r="C163" s="24">
        <v>200</v>
      </c>
      <c r="D163" s="56">
        <f t="shared" si="21"/>
        <v>2829.2</v>
      </c>
      <c r="E163" s="56">
        <f t="shared" si="21"/>
        <v>0</v>
      </c>
      <c r="F163" s="56">
        <f t="shared" si="21"/>
        <v>2829.2</v>
      </c>
    </row>
    <row r="164" spans="1:6" ht="31.5" customHeight="1">
      <c r="A164" s="26" t="s">
        <v>32</v>
      </c>
      <c r="B164" s="23">
        <v>2050199990</v>
      </c>
      <c r="C164" s="24">
        <v>240</v>
      </c>
      <c r="D164" s="56">
        <v>2829.2</v>
      </c>
      <c r="E164" s="61"/>
      <c r="F164" s="57">
        <f>D164+E164</f>
        <v>2829.2</v>
      </c>
    </row>
    <row r="165" spans="1:6">
      <c r="A165" s="48" t="s">
        <v>78</v>
      </c>
      <c r="B165" s="49"/>
      <c r="C165" s="50"/>
      <c r="D165" s="53">
        <f>D19+D31+D40+D61+D74+D90+D96+D110+D144</f>
        <v>87101.700000000012</v>
      </c>
      <c r="E165" s="53">
        <f>E19+E31+E40+E61+E74+E90+E96+E110+E144</f>
        <v>8857.4</v>
      </c>
      <c r="F165" s="53">
        <f>F19+F31+F40+F61+F74+F90+F96+F110+F144</f>
        <v>95959.099999999991</v>
      </c>
    </row>
    <row r="167" spans="1:6">
      <c r="E167" s="52"/>
    </row>
    <row r="168" spans="1:6">
      <c r="F168" s="4"/>
    </row>
  </sheetData>
  <autoFilter ref="A18:F165"/>
  <mergeCells count="4">
    <mergeCell ref="A10:F13"/>
    <mergeCell ref="A9:F9"/>
    <mergeCell ref="A14:F14"/>
    <mergeCell ref="A15:F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2016-05-24T13:16:36Z</cp:lastPrinted>
  <dcterms:created xsi:type="dcterms:W3CDTF">2006-09-28T05:33:49Z</dcterms:created>
  <dcterms:modified xsi:type="dcterms:W3CDTF">2016-05-24T13:18:43Z</dcterms:modified>
</cp:coreProperties>
</file>